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C78221CD-1E3F-4D47-BB96-A2584930DFA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35" i="16" l="1"/>
  <c r="J35" i="16"/>
  <c r="K35" i="16" s="1"/>
  <c r="V35" i="16"/>
  <c r="W35" i="16"/>
  <c r="X35" i="16" s="1"/>
  <c r="M36" i="15"/>
  <c r="V36" i="15"/>
  <c r="W36" i="15"/>
  <c r="F36" i="11"/>
  <c r="K36" i="11"/>
  <c r="AF36" i="11" s="1"/>
  <c r="P36" i="11"/>
  <c r="U36" i="11"/>
  <c r="Z36" i="11"/>
  <c r="AE36" i="11"/>
  <c r="AI36" i="11"/>
  <c r="F36" i="6"/>
  <c r="E36" i="6"/>
  <c r="B36" i="17" s="1"/>
  <c r="D36" i="6"/>
  <c r="C36" i="6"/>
  <c r="B36" i="6"/>
  <c r="A36" i="15" s="1"/>
  <c r="A36" i="6"/>
  <c r="B36" i="15" l="1"/>
  <c r="A36" i="12"/>
  <c r="A36" i="11"/>
  <c r="B36" i="7"/>
  <c r="B35" i="16"/>
  <c r="A36" i="7"/>
  <c r="B36" i="12"/>
  <c r="B36" i="11"/>
  <c r="A35" i="16"/>
  <c r="A36" i="17"/>
  <c r="E21" i="3"/>
  <c r="L35" i="16"/>
  <c r="P35" i="16" s="1"/>
  <c r="M35" i="16"/>
  <c r="AG36" i="11"/>
  <c r="AH36" i="11" s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N35" i="16" l="1"/>
  <c r="O35" i="16" s="1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2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<sst xmlns="http://schemas.openxmlformats.org/spreadsheetml/2006/main" count="460" uniqueCount="257">
  <si>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</si>
  <si>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</si>
  <si>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</si>
  <si>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</si>
  <si>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</si>
  <si>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</si>
  <si>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</si>
  <si>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</si>
  <si>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</si>
  <si>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</si>
  <si>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</si>
  <si>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</si>
  <si>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</si>
  <si>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</si>
  <si>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</si>
  <si>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</si>
  <si>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</si>
  <si>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</si>
  <si>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</si>
  <si>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</si>
  <si>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</si>
  <si>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</si>
  <si>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</si>
  <si>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</si>
  <si>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</si>
  <si>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</si>
  <si>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</si>
  <si>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</si>
  <si>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</si>
  <si>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</si>
  <si>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</si>
  <si>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</si>
  <si>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</si>
  <si>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</si>
  <si>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</si>
  <si>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</si>
  <si>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</si>
  <si>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</si>
  <si>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</si>
  <si>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</si>
  <si>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</si>
  <si>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</si>
  <si>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</si>
  <si>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</si>
  <si>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</si>
  <si>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</si>
  <si>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</si>
  <si>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</si>
  <si>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</si>
  <si>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</si>
  <si>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</si>
  <si>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</si>
  <si>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</si>
  <si>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</si>
  <si>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</si>
  <si>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</si>
  <si>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</si>
  <si>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</si>
  <si>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</si>
  <si>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</si>
  <si>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</si>
  <si>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</si>
  <si>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</si>
  <si>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</si>
  <si>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</si>
  <si>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</si>
  <si>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</si>
  <si>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</si>
  <si>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</si>
  <si>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</si>
  <si>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</si>
  <si>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</si>
  <si>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</si>
  <si>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</si>
  <si>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</si>
  <si>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</si>
  <si>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</si>
  <si>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</si>
  <si>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</si>
  <si>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</si>
  <si>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</si>
  <si>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</si>
  <si>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</si>
  <si>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</si>
  <si>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</si>
  <si>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</si>
  <si>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</si>
  <si>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</si>
  <si>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</si>
  <si>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</si>
  <si>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</si>
  <si>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</si>
  <si>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</si>
  <si>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</si>
  <si>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</si>
  <si>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</si>
  <si>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</si>
  <si>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</si>
  <si>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</si>
  <si>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</si>
  <si>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</si>
  <si>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</si>
  <si>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</si>
  <si>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</si>
  <si>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</si>
  <si>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</si>
  <si>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</si>
  <si>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</si>
  <si>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</si>
  <si>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</si>
  <si>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</si>
  <si>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</si>
  <si>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</si>
  <si>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</si>
  <si>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</si>
  <si>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</si>
  <si>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</si>
  <si>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</si>
  <si>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</si>
  <si>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</si>
  <si>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</si>
  <si>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</si>
  <si>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</si>
  <si>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</si>
  <si>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</si>
  <si>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</si>
  <si>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</si>
  <si>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</si>
  <si>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</si>
  <si>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</si>
  <si>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</si>
  <si>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</si>
  <si>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</si>
  <si>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</si>
  <si>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</si>
  <si>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</si>
  <si>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</si>
  <si>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</si>
  <si>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</si>
  <si>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</si>
  <si>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</si>
  <si>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</si>
  <si>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</si>
  <si>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</si>
  <si>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</si>
  <si>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</si>
  <si>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</si>
  <si>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</si>
  <si>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</si>
  <si>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</si>
  <si>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</si>
  <si>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</si>
  <si>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</si>
  <si>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</si>
  <si>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</si>
  <si>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</si>
  <si>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</si>
  <si>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</si>
  <si>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</si>
  <si>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</si>
  <si>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พีรพัฒน์</t>
  </si>
  <si>
    <t>ทองพริก</t>
  </si>
  <si>
    <t>นาย</t>
  </si>
  <si>
    <t>ณัฐวุฒิ</t>
  </si>
  <si>
    <t>หวามา</t>
  </si>
  <si>
    <t>น.ส.</t>
  </si>
  <si>
    <t>สุพัตรา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</si>
  <si>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</si>
  <si>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</si>
  <si>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</si>
  <si>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</si>
  <si>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</si>
  <si>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</si>
  <si>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</si>
  <si>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</si>
  <si>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</si>
  <si>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</si>
  <si>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</si>
  <si>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</si>
  <si>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</si>
  <si>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</si>
  <si>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</si>
  <si>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</si>
  <si>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</si>
  <si>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</si>
  <si>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</si>
  <si>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</si>
  <si>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</si>
  <si>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</si>
  <si>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</si>
  <si>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</si>
  <si>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</si>
  <si>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</si>
  <si>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</si>
  <si>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</si>
  <si>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</si>
  <si>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</si>
  <si>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</si>
  <si>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</si>
  <si>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</si>
  <si>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</si>
  <si>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</si>
  <si>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</si>
  <si>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</si>
  <si>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</si>
  <si>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</si>
  <si>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</si>
  <si>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</si>
  <si>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</si>
  <si>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</si>
  <si>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</si>
  <si>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</si>
  <si>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</si>
  <si>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</si>
  <si>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</si>
  <si>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</si>
  <si>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</si>
  <si>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</si>
  <si>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</si>
  <si>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</si>
  <si>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</si>
  <si>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</si>
  <si>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</si>
  <si>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</si>
  <si>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</si>
  <si>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</si>
  <si>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</si>
  <si>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</si>
  <si>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</si>
  <si>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</si>
  <si>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</si>
  <si>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</si>
  <si>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</si>
  <si>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2</t>
  </si>
  <si>
    <t>08020</t>
  </si>
  <si>
    <t>มีเผาะ</t>
  </si>
  <si>
    <t>08019</t>
  </si>
  <si>
    <t>สุขใหม่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</si>
  <si>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</si>
  <si>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</si>
  <si>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นายสุชาติ  โชติมณี, นางสาวรุ่งนภา รักสวัสดิ์</t>
  </si>
  <si>
    <t>6</t>
  </si>
  <si>
    <t>08034</t>
  </si>
  <si>
    <t>เจษฎา</t>
  </si>
  <si>
    <t>ปภัสรา</t>
  </si>
  <si>
    <t>มณฑิรา</t>
  </si>
  <si>
    <t>สืบคง</t>
  </si>
  <si>
    <t xml:space="preserve"> 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</si>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</sst>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0" fontId="43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3" t="s">
        <v>44</v>
      </c>
      <c r="B1" s="253"/>
      <c r="C1" s="253"/>
      <c r="D1" s="253"/>
      <c r="E1" s="253"/>
      <c r="F1" s="253"/>
      <c r="G1" s="253"/>
      <c r="H1" s="253"/>
      <c r="I1" s="253"/>
    </row>
    <row r="2" spans="1:15" ht="27.75" x14ac:dyDescent="0.65">
      <c r="A2" s="250" t="s">
        <v>12</v>
      </c>
      <c r="B2" s="250"/>
      <c r="C2" s="68" t="s">
        <v>241</v>
      </c>
      <c r="D2" s="69" t="s">
        <v>7</v>
      </c>
      <c r="E2" s="204" t="s">
        <v>233</v>
      </c>
      <c r="F2" s="70" t="s">
        <v>13</v>
      </c>
      <c r="G2" s="31">
        <v>1</v>
      </c>
      <c r="H2" s="69" t="s">
        <v>14</v>
      </c>
      <c r="I2" s="31">
        <v>2566</v>
      </c>
      <c r="J2" s="249"/>
      <c r="K2" s="249"/>
      <c r="N2" s="249"/>
      <c r="O2" s="24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1"/>
      <c r="F4" s="252"/>
      <c r="G4" s="25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4"/>
      <c r="H6" s="254"/>
      <c r="I6" s="25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45</v>
      </c>
      <c r="G8" s="248" t="s">
        <v>240</v>
      </c>
      <c r="H8" s="248"/>
      <c r="I8" s="24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46" t="s">
        <v>167</v>
      </c>
      <c r="C11" s="228">
        <v>2</v>
      </c>
      <c r="D11" s="229">
        <v>1</v>
      </c>
      <c r="E11" s="247" t="s">
        <v>162</v>
      </c>
      <c r="F11" s="247" t="s">
        <v>168</v>
      </c>
      <c r="G11" s="247" t="s">
        <v>169</v>
      </c>
      <c r="H11" s="93"/>
      <c r="I11" s="94"/>
    </row>
    <row r="12" spans="1:15" ht="21.75" x14ac:dyDescent="0.2">
      <c r="A12" s="95">
        <v>2</v>
      </c>
      <c r="B12" s="246" t="s">
        <v>170</v>
      </c>
      <c r="C12" s="228">
        <v>2</v>
      </c>
      <c r="D12" s="229">
        <v>2</v>
      </c>
      <c r="E12" s="247" t="s">
        <v>162</v>
      </c>
      <c r="F12" s="247" t="s">
        <v>163</v>
      </c>
      <c r="G12" s="247" t="s">
        <v>171</v>
      </c>
      <c r="H12" s="98"/>
      <c r="I12" s="99"/>
    </row>
    <row r="13" spans="1:15" ht="21.75" x14ac:dyDescent="0.2">
      <c r="A13" s="95">
        <v>3</v>
      </c>
      <c r="B13" s="246" t="s">
        <v>172</v>
      </c>
      <c r="C13" s="228">
        <v>2</v>
      </c>
      <c r="D13" s="229">
        <v>3</v>
      </c>
      <c r="E13" s="247" t="s">
        <v>162</v>
      </c>
      <c r="F13" s="247" t="s">
        <v>173</v>
      </c>
      <c r="G13" s="247" t="s">
        <v>174</v>
      </c>
      <c r="H13" s="100"/>
      <c r="I13" s="101"/>
    </row>
    <row r="14" spans="1:15" ht="21.75" x14ac:dyDescent="0.2">
      <c r="A14" s="95">
        <v>4</v>
      </c>
      <c r="B14" s="246" t="s">
        <v>175</v>
      </c>
      <c r="C14" s="228">
        <v>2</v>
      </c>
      <c r="D14" s="229">
        <v>4</v>
      </c>
      <c r="E14" s="247" t="s">
        <v>162</v>
      </c>
      <c r="F14" s="247" t="s">
        <v>160</v>
      </c>
      <c r="G14" s="247" t="s">
        <v>164</v>
      </c>
      <c r="H14" s="100"/>
      <c r="I14" s="101"/>
    </row>
    <row r="15" spans="1:15" ht="21.75" x14ac:dyDescent="0.2">
      <c r="A15" s="95">
        <v>5</v>
      </c>
      <c r="B15" s="246" t="s">
        <v>176</v>
      </c>
      <c r="C15" s="228">
        <v>2</v>
      </c>
      <c r="D15" s="229">
        <v>5</v>
      </c>
      <c r="E15" s="247" t="s">
        <v>162</v>
      </c>
      <c r="F15" s="247" t="s">
        <v>177</v>
      </c>
      <c r="G15" s="247" t="s">
        <v>178</v>
      </c>
      <c r="H15" s="100"/>
      <c r="I15" s="101"/>
    </row>
    <row r="16" spans="1:15" ht="21.75" x14ac:dyDescent="0.2">
      <c r="A16" s="95">
        <v>6</v>
      </c>
      <c r="B16" s="246" t="s">
        <v>179</v>
      </c>
      <c r="C16" s="228">
        <v>2</v>
      </c>
      <c r="D16" s="229">
        <v>6</v>
      </c>
      <c r="E16" s="247" t="s">
        <v>162</v>
      </c>
      <c r="F16" s="247" t="s">
        <v>180</v>
      </c>
      <c r="G16" s="247" t="s">
        <v>181</v>
      </c>
      <c r="H16" s="100"/>
      <c r="I16" s="101"/>
    </row>
    <row r="17" spans="1:9" ht="21.75" x14ac:dyDescent="0.2">
      <c r="A17" s="95">
        <v>7</v>
      </c>
      <c r="B17" s="246" t="s">
        <v>182</v>
      </c>
      <c r="C17" s="228">
        <v>2</v>
      </c>
      <c r="D17" s="229">
        <v>7</v>
      </c>
      <c r="E17" s="247" t="s">
        <v>162</v>
      </c>
      <c r="F17" s="247" t="s">
        <v>183</v>
      </c>
      <c r="G17" s="247" t="s">
        <v>184</v>
      </c>
      <c r="H17" s="100"/>
      <c r="I17" s="101"/>
    </row>
    <row r="18" spans="1:9" ht="21.75" x14ac:dyDescent="0.2">
      <c r="A18" s="95">
        <v>8</v>
      </c>
      <c r="B18" s="246" t="s">
        <v>185</v>
      </c>
      <c r="C18" s="228">
        <v>2</v>
      </c>
      <c r="D18" s="229">
        <v>8</v>
      </c>
      <c r="E18" s="247" t="s">
        <v>162</v>
      </c>
      <c r="F18" s="247" t="s">
        <v>186</v>
      </c>
      <c r="G18" s="247" t="s">
        <v>187</v>
      </c>
      <c r="H18" s="100"/>
      <c r="I18" s="101"/>
    </row>
    <row r="19" spans="1:9" ht="21.75" x14ac:dyDescent="0.2">
      <c r="A19" s="95">
        <v>9</v>
      </c>
      <c r="B19" s="246" t="s">
        <v>188</v>
      </c>
      <c r="C19" s="228">
        <v>2</v>
      </c>
      <c r="D19" s="229">
        <v>9</v>
      </c>
      <c r="E19" s="247" t="s">
        <v>162</v>
      </c>
      <c r="F19" s="247" t="s">
        <v>189</v>
      </c>
      <c r="G19" s="247" t="s">
        <v>190</v>
      </c>
      <c r="H19" s="100"/>
      <c r="I19" s="101"/>
    </row>
    <row r="20" spans="1:9" ht="21.75" x14ac:dyDescent="0.2">
      <c r="A20" s="95">
        <v>10</v>
      </c>
      <c r="B20" s="246" t="s">
        <v>234</v>
      </c>
      <c r="C20" s="228">
        <v>2</v>
      </c>
      <c r="D20" s="229">
        <v>10</v>
      </c>
      <c r="E20" s="247" t="s">
        <v>162</v>
      </c>
      <c r="F20" s="247" t="s">
        <v>243</v>
      </c>
      <c r="G20" s="247" t="s">
        <v>235</v>
      </c>
      <c r="H20" s="100"/>
      <c r="I20" s="101"/>
    </row>
    <row r="21" spans="1:9" ht="21.75" x14ac:dyDescent="0.2">
      <c r="A21" s="95">
        <v>11</v>
      </c>
      <c r="B21" s="246" t="s">
        <v>191</v>
      </c>
      <c r="C21" s="228">
        <v>2</v>
      </c>
      <c r="D21" s="229">
        <v>11</v>
      </c>
      <c r="E21" s="247" t="s">
        <v>165</v>
      </c>
      <c r="F21" s="247" t="s">
        <v>192</v>
      </c>
      <c r="G21" s="247" t="s">
        <v>193</v>
      </c>
      <c r="H21" s="100"/>
      <c r="I21" s="101"/>
    </row>
    <row r="22" spans="1:9" ht="21.75" x14ac:dyDescent="0.2">
      <c r="A22" s="95">
        <v>12</v>
      </c>
      <c r="B22" s="246" t="s">
        <v>194</v>
      </c>
      <c r="C22" s="228">
        <v>2</v>
      </c>
      <c r="D22" s="229">
        <v>12</v>
      </c>
      <c r="E22" s="247" t="s">
        <v>165</v>
      </c>
      <c r="F22" s="247" t="s">
        <v>195</v>
      </c>
      <c r="G22" s="247" t="s">
        <v>196</v>
      </c>
      <c r="H22" s="100"/>
      <c r="I22" s="101"/>
    </row>
    <row r="23" spans="1:9" ht="21.75" x14ac:dyDescent="0.2">
      <c r="A23" s="95">
        <v>13</v>
      </c>
      <c r="B23" s="246" t="s">
        <v>197</v>
      </c>
      <c r="C23" s="228">
        <v>2</v>
      </c>
      <c r="D23" s="229">
        <v>13</v>
      </c>
      <c r="E23" s="247" t="s">
        <v>165</v>
      </c>
      <c r="F23" s="247" t="s">
        <v>198</v>
      </c>
      <c r="G23" s="247" t="s">
        <v>199</v>
      </c>
      <c r="H23" s="100"/>
      <c r="I23" s="101"/>
    </row>
    <row r="24" spans="1:9" ht="21.75" x14ac:dyDescent="0.2">
      <c r="A24" s="95">
        <v>14</v>
      </c>
      <c r="B24" s="246" t="s">
        <v>200</v>
      </c>
      <c r="C24" s="228">
        <v>2</v>
      </c>
      <c r="D24" s="229">
        <v>14</v>
      </c>
      <c r="E24" s="247" t="s">
        <v>165</v>
      </c>
      <c r="F24" s="247" t="s">
        <v>201</v>
      </c>
      <c r="G24" s="247" t="s">
        <v>202</v>
      </c>
      <c r="H24" s="100"/>
      <c r="I24" s="101"/>
    </row>
    <row r="25" spans="1:9" ht="21.75" x14ac:dyDescent="0.2">
      <c r="A25" s="95">
        <v>15</v>
      </c>
      <c r="B25" s="246" t="s">
        <v>203</v>
      </c>
      <c r="C25" s="228">
        <v>2</v>
      </c>
      <c r="D25" s="229">
        <v>15</v>
      </c>
      <c r="E25" s="247" t="s">
        <v>165</v>
      </c>
      <c r="F25" s="247" t="s">
        <v>204</v>
      </c>
      <c r="G25" s="247" t="s">
        <v>205</v>
      </c>
      <c r="H25" s="100"/>
      <c r="I25" s="101"/>
    </row>
    <row r="26" spans="1:9" ht="21.75" x14ac:dyDescent="0.2">
      <c r="A26" s="95">
        <v>16</v>
      </c>
      <c r="B26" s="246" t="s">
        <v>206</v>
      </c>
      <c r="C26" s="228">
        <v>2</v>
      </c>
      <c r="D26" s="229">
        <v>16</v>
      </c>
      <c r="E26" s="247" t="s">
        <v>165</v>
      </c>
      <c r="F26" s="247" t="s">
        <v>207</v>
      </c>
      <c r="G26" s="247" t="s">
        <v>208</v>
      </c>
      <c r="H26" s="100"/>
      <c r="I26" s="101"/>
    </row>
    <row r="27" spans="1:9" ht="21.75" x14ac:dyDescent="0.2">
      <c r="A27" s="95">
        <v>17</v>
      </c>
      <c r="B27" s="246" t="s">
        <v>209</v>
      </c>
      <c r="C27" s="228">
        <v>2</v>
      </c>
      <c r="D27" s="229">
        <v>17</v>
      </c>
      <c r="E27" s="247" t="s">
        <v>165</v>
      </c>
      <c r="F27" s="247" t="s">
        <v>210</v>
      </c>
      <c r="G27" s="247" t="s">
        <v>211</v>
      </c>
      <c r="H27" s="100"/>
      <c r="I27" s="101"/>
    </row>
    <row r="28" spans="1:9" ht="21.75" x14ac:dyDescent="0.2">
      <c r="A28" s="95">
        <v>18</v>
      </c>
      <c r="B28" s="246" t="s">
        <v>212</v>
      </c>
      <c r="C28" s="228">
        <v>2</v>
      </c>
      <c r="D28" s="229">
        <v>18</v>
      </c>
      <c r="E28" s="247" t="s">
        <v>165</v>
      </c>
      <c r="F28" s="247" t="s">
        <v>213</v>
      </c>
      <c r="G28" s="247" t="s">
        <v>214</v>
      </c>
      <c r="H28" s="100"/>
      <c r="I28" s="101"/>
    </row>
    <row r="29" spans="1:9" ht="21.75" x14ac:dyDescent="0.2">
      <c r="A29" s="95">
        <v>19</v>
      </c>
      <c r="B29" s="246" t="s">
        <v>215</v>
      </c>
      <c r="C29" s="228">
        <v>2</v>
      </c>
      <c r="D29" s="229">
        <v>19</v>
      </c>
      <c r="E29" s="247" t="s">
        <v>165</v>
      </c>
      <c r="F29" s="247" t="s">
        <v>216</v>
      </c>
      <c r="G29" s="247" t="s">
        <v>217</v>
      </c>
      <c r="H29" s="100"/>
      <c r="I29" s="101"/>
    </row>
    <row r="30" spans="1:9" ht="21.75" x14ac:dyDescent="0.2">
      <c r="A30" s="95">
        <v>20</v>
      </c>
      <c r="B30" s="246" t="s">
        <v>218</v>
      </c>
      <c r="C30" s="228">
        <v>2</v>
      </c>
      <c r="D30" s="229">
        <v>20</v>
      </c>
      <c r="E30" s="247" t="s">
        <v>165</v>
      </c>
      <c r="F30" s="247" t="s">
        <v>166</v>
      </c>
      <c r="G30" s="247" t="s">
        <v>219</v>
      </c>
      <c r="H30" s="100"/>
      <c r="I30" s="101"/>
    </row>
    <row r="31" spans="1:9" ht="21.75" x14ac:dyDescent="0.2">
      <c r="A31" s="95">
        <v>21</v>
      </c>
      <c r="B31" s="246" t="s">
        <v>220</v>
      </c>
      <c r="C31" s="228">
        <v>2</v>
      </c>
      <c r="D31" s="229">
        <v>21</v>
      </c>
      <c r="E31" s="247" t="s">
        <v>165</v>
      </c>
      <c r="F31" s="247" t="s">
        <v>221</v>
      </c>
      <c r="G31" s="247" t="s">
        <v>222</v>
      </c>
      <c r="H31" s="100"/>
      <c r="I31" s="101"/>
    </row>
    <row r="32" spans="1:9" ht="21.75" x14ac:dyDescent="0.2">
      <c r="A32" s="95">
        <v>22</v>
      </c>
      <c r="B32" s="246" t="s">
        <v>223</v>
      </c>
      <c r="C32" s="228">
        <v>2</v>
      </c>
      <c r="D32" s="229">
        <v>22</v>
      </c>
      <c r="E32" s="247" t="s">
        <v>165</v>
      </c>
      <c r="F32" s="247" t="s">
        <v>195</v>
      </c>
      <c r="G32" s="247" t="s">
        <v>161</v>
      </c>
      <c r="H32" s="100"/>
      <c r="I32" s="101"/>
    </row>
    <row r="33" spans="1:9" ht="21.75" x14ac:dyDescent="0.2">
      <c r="A33" s="95">
        <v>23</v>
      </c>
      <c r="B33" s="246" t="s">
        <v>224</v>
      </c>
      <c r="C33" s="228">
        <v>2</v>
      </c>
      <c r="D33" s="229">
        <v>23</v>
      </c>
      <c r="E33" s="247" t="s">
        <v>165</v>
      </c>
      <c r="F33" s="247" t="s">
        <v>225</v>
      </c>
      <c r="G33" s="247" t="s">
        <v>226</v>
      </c>
      <c r="H33" s="100"/>
      <c r="I33" s="101"/>
    </row>
    <row r="34" spans="1:9" ht="21.75" x14ac:dyDescent="0.2">
      <c r="A34" s="95">
        <v>24</v>
      </c>
      <c r="B34" s="246" t="s">
        <v>227</v>
      </c>
      <c r="C34" s="228">
        <v>2</v>
      </c>
      <c r="D34" s="229">
        <v>24</v>
      </c>
      <c r="E34" s="247" t="s">
        <v>165</v>
      </c>
      <c r="F34" s="247" t="s">
        <v>228</v>
      </c>
      <c r="G34" s="247" t="s">
        <v>229</v>
      </c>
      <c r="H34" s="102"/>
      <c r="I34" s="103"/>
    </row>
    <row r="35" spans="1:9" ht="21.75" x14ac:dyDescent="0.2">
      <c r="A35" s="95">
        <v>25</v>
      </c>
      <c r="B35" s="246" t="s">
        <v>230</v>
      </c>
      <c r="C35" s="228">
        <v>2</v>
      </c>
      <c r="D35" s="229">
        <v>26</v>
      </c>
      <c r="E35" s="247" t="s">
        <v>165</v>
      </c>
      <c r="F35" s="247" t="s">
        <v>231</v>
      </c>
      <c r="G35" s="247" t="s">
        <v>232</v>
      </c>
      <c r="H35" s="104"/>
      <c r="I35" s="105"/>
    </row>
    <row r="36" spans="1:9" ht="21.75" x14ac:dyDescent="0.2">
      <c r="A36" s="95">
        <v>26</v>
      </c>
      <c r="B36" s="246" t="s">
        <v>236</v>
      </c>
      <c r="C36" s="228">
        <v>2</v>
      </c>
      <c r="D36" s="229">
        <v>26</v>
      </c>
      <c r="E36" s="247" t="s">
        <v>165</v>
      </c>
      <c r="F36" s="247" t="s">
        <v>244</v>
      </c>
      <c r="G36" s="247" t="s">
        <v>237</v>
      </c>
      <c r="H36" s="104"/>
      <c r="I36" s="105"/>
    </row>
    <row r="37" spans="1:9" ht="21.75" x14ac:dyDescent="0.2">
      <c r="A37" s="95">
        <v>27</v>
      </c>
      <c r="B37" s="246" t="s">
        <v>242</v>
      </c>
      <c r="C37" s="228">
        <v>2</v>
      </c>
      <c r="D37" s="229">
        <v>27</v>
      </c>
      <c r="E37" s="247" t="s">
        <v>165</v>
      </c>
      <c r="F37" s="247" t="s">
        <v>245</v>
      </c>
      <c r="G37" s="247" t="s">
        <v>246</v>
      </c>
      <c r="H37" s="104"/>
      <c r="I37" s="105"/>
    </row>
    <row r="38" spans="1:9" ht="21" x14ac:dyDescent="0.2">
      <c r="A38" s="95">
        <v>28</v>
      </c>
      <c r="B38" s="104" t="s">
        <v>247</v>
      </c>
      <c r="C38" s="104" t="s">
        <v>247</v>
      </c>
      <c r="D38" s="104" t="s">
        <v>247</v>
      </c>
      <c r="E38" s="104" t="s">
        <v>247</v>
      </c>
      <c r="F38" s="104" t="s">
        <v>247</v>
      </c>
      <c r="G38" s="104" t="s">
        <v>247</v>
      </c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 t="s">
        <v>247</v>
      </c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1" t="s">
        <v>239</v>
      </c>
      <c r="O1" s="26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 x14ac:dyDescent="0.2">
      <c r="A7" s="255" t="s">
        <v>238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 x14ac:dyDescent="0.2">
      <c r="A8" s="188" t="s">
        <v>12</v>
      </c>
      <c r="B8" s="189"/>
      <c r="C8" s="257" t="str">
        <f>STUDENT!C2</f>
        <v>6</v>
      </c>
      <c r="D8" s="257"/>
      <c r="E8" s="29" t="s">
        <v>7</v>
      </c>
      <c r="F8" s="259" t="str">
        <f>STUDENT!E2</f>
        <v>2</v>
      </c>
      <c r="G8" s="257"/>
      <c r="H8" s="257" t="s">
        <v>13</v>
      </c>
      <c r="I8" s="257"/>
      <c r="J8" s="257">
        <f>STUDENT!G2</f>
        <v>1</v>
      </c>
      <c r="K8" s="257"/>
      <c r="L8" s="257" t="s">
        <v>14</v>
      </c>
      <c r="M8" s="257"/>
      <c r="N8" s="257">
        <f>STUDENT!I2</f>
        <v>2566</v>
      </c>
      <c r="O8" s="257"/>
      <c r="P8" s="28"/>
    </row>
    <row r="9" spans="1:16" s="25" customFormat="1" ht="21" customHeight="1" x14ac:dyDescent="0.2">
      <c r="A9" s="29" t="s">
        <v>15</v>
      </c>
      <c r="B9" s="258">
        <f>STUDENT!E4</f>
        <v>0</v>
      </c>
      <c r="C9" s="258"/>
      <c r="D9" s="258"/>
      <c r="E9" s="258"/>
      <c r="F9" s="258"/>
      <c r="G9" s="258"/>
      <c r="H9" s="258"/>
      <c r="I9" s="258"/>
      <c r="J9" s="258"/>
      <c r="K9" s="258"/>
      <c r="L9" s="257" t="s">
        <v>1</v>
      </c>
      <c r="M9" s="257"/>
      <c r="N9" s="257">
        <f>STUDENT!C4</f>
        <v>0</v>
      </c>
      <c r="O9" s="257"/>
      <c r="P9" s="28"/>
    </row>
    <row r="10" spans="1:16" s="25" customFormat="1" ht="21" customHeight="1" x14ac:dyDescent="0.2">
      <c r="A10" s="29" t="s">
        <v>16</v>
      </c>
      <c r="B10" s="257">
        <f>STUDENT!I4</f>
        <v>0</v>
      </c>
      <c r="C10" s="257"/>
      <c r="D10" s="25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8">
        <f>STUDENT!G6</f>
        <v>0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8"/>
    </row>
    <row r="12" spans="1:16" s="25" customFormat="1" ht="21" customHeight="1" x14ac:dyDescent="0.2">
      <c r="A12" s="29" t="s">
        <v>11</v>
      </c>
      <c r="B12" s="30"/>
      <c r="C12" s="258" t="str">
        <f>STUDENT!G8</f>
        <v>นายสุชาติ  โชติมณี, นางสาวรุ่งนภา รักสวัสดิ์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2" t="s">
        <v>27</v>
      </c>
      <c r="C14" s="263"/>
      <c r="D14" s="263"/>
      <c r="E14" s="263"/>
      <c r="F14" s="263"/>
      <c r="G14" s="263"/>
      <c r="H14" s="263"/>
      <c r="I14" s="264"/>
      <c r="J14" s="262" t="s">
        <v>28</v>
      </c>
      <c r="K14" s="263"/>
      <c r="L14" s="263"/>
      <c r="M14" s="263"/>
      <c r="N14" s="263"/>
      <c r="O14" s="26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2" t="s">
        <v>26</v>
      </c>
      <c r="O15" s="26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2">
        <f>COUNTIF(คะแนนวัดผล!W9:W38,อื่น)</f>
        <v>0</v>
      </c>
      <c r="O16" s="26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2"/>
      <c r="O17" s="26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5" t="s">
        <v>30</v>
      </c>
      <c r="B19" s="265"/>
      <c r="C19" s="265"/>
      <c r="D19" s="265"/>
      <c r="E19" s="266" t="s">
        <v>157</v>
      </c>
      <c r="F19" s="266"/>
      <c r="G19" s="266"/>
      <c r="H19" s="266"/>
      <c r="I19" s="266"/>
      <c r="J19" s="267" t="s">
        <v>158</v>
      </c>
      <c r="K19" s="267"/>
      <c r="L19" s="267"/>
      <c r="M19" s="267"/>
      <c r="N19" s="267"/>
      <c r="O19" s="267"/>
      <c r="P19" s="28"/>
    </row>
    <row r="20" spans="1:16" s="25" customFormat="1" ht="21" customHeight="1" x14ac:dyDescent="0.2">
      <c r="A20" s="151" t="s">
        <v>122</v>
      </c>
      <c r="B20" s="150" t="s">
        <v>129</v>
      </c>
      <c r="C20" s="150" t="s">
        <v>130</v>
      </c>
      <c r="D20" s="150" t="s">
        <v>131</v>
      </c>
      <c r="E20" s="262" t="s">
        <v>122</v>
      </c>
      <c r="F20" s="264"/>
      <c r="G20" s="150" t="s">
        <v>129</v>
      </c>
      <c r="H20" s="150" t="s">
        <v>130</v>
      </c>
      <c r="I20" s="150" t="s">
        <v>131</v>
      </c>
      <c r="J20" s="262" t="s">
        <v>122</v>
      </c>
      <c r="K20" s="264"/>
      <c r="L20" s="150" t="s">
        <v>129</v>
      </c>
      <c r="M20" s="150" t="s">
        <v>130</v>
      </c>
      <c r="N20" s="262" t="s">
        <v>131</v>
      </c>
      <c r="O20" s="264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7">
        <f>COUNTIF(คุณลักษณะอ่านคิด!K8:K41,3)</f>
        <v>0</v>
      </c>
      <c r="F21" s="267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28</v>
      </c>
      <c r="J21" s="267">
        <f>COUNTIF(คุณลักษณะอ่านคิด!W8:W36,3)</f>
        <v>0</v>
      </c>
      <c r="K21" s="267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7">
        <f>COUNTIF(คุณลักษณะอ่านคิด!W8:W45,0)</f>
        <v>28</v>
      </c>
      <c r="O21" s="26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0" t="s">
        <v>33</v>
      </c>
      <c r="B24" s="260"/>
      <c r="C24" s="260"/>
      <c r="D24" s="28"/>
      <c r="E24" s="37" t="s">
        <v>34</v>
      </c>
      <c r="F24" s="260" t="s">
        <v>35</v>
      </c>
      <c r="G24" s="260"/>
      <c r="H24" s="260"/>
      <c r="I24" s="26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0" t="s">
        <v>33</v>
      </c>
      <c r="B25" s="260"/>
      <c r="C25" s="260"/>
      <c r="D25" s="28"/>
      <c r="E25" s="37" t="s">
        <v>34</v>
      </c>
      <c r="F25" s="260" t="s">
        <v>35</v>
      </c>
      <c r="G25" s="260"/>
      <c r="H25" s="260"/>
      <c r="I25" s="26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0" t="s">
        <v>33</v>
      </c>
      <c r="B26" s="260"/>
      <c r="C26" s="260"/>
      <c r="D26" s="28"/>
      <c r="E26" s="37" t="s">
        <v>34</v>
      </c>
      <c r="F26" s="260" t="s">
        <v>35</v>
      </c>
      <c r="G26" s="260"/>
      <c r="H26" s="260"/>
      <c r="I26" s="26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0" t="s">
        <v>33</v>
      </c>
      <c r="C31" s="260"/>
      <c r="D31" s="260"/>
      <c r="E31" s="26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0" t="s">
        <v>256</v>
      </c>
      <c r="J33" s="260"/>
      <c r="K33" s="260"/>
      <c r="L33" s="260"/>
      <c r="M33" s="26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0" t="s">
        <v>40</v>
      </c>
      <c r="I34" s="260"/>
      <c r="J34" s="260"/>
      <c r="K34" s="260"/>
      <c r="L34" s="260"/>
      <c r="M34" s="260"/>
      <c r="N34" s="26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74" t="s">
        <v>84</v>
      </c>
      <c r="C2" s="275"/>
      <c r="D2" s="276"/>
    </row>
    <row r="3" spans="1:4" ht="21" x14ac:dyDescent="0.35">
      <c r="A3" s="42">
        <v>1</v>
      </c>
      <c r="B3" s="277"/>
      <c r="C3" s="278"/>
      <c r="D3" s="279"/>
    </row>
    <row r="4" spans="1:4" ht="21" x14ac:dyDescent="0.35">
      <c r="A4" s="42">
        <v>2</v>
      </c>
      <c r="B4" s="271"/>
      <c r="C4" s="272"/>
      <c r="D4" s="273"/>
    </row>
    <row r="5" spans="1:4" ht="21" x14ac:dyDescent="0.35">
      <c r="A5" s="42">
        <v>3</v>
      </c>
      <c r="B5" s="271"/>
      <c r="C5" s="272"/>
      <c r="D5" s="273"/>
    </row>
    <row r="6" spans="1:4" ht="21" x14ac:dyDescent="0.35">
      <c r="A6" s="42">
        <v>4</v>
      </c>
      <c r="B6" s="271"/>
      <c r="C6" s="272"/>
      <c r="D6" s="273"/>
    </row>
    <row r="7" spans="1:4" ht="21" x14ac:dyDescent="0.35">
      <c r="A7" s="42">
        <v>5</v>
      </c>
      <c r="B7" s="271"/>
      <c r="C7" s="272"/>
      <c r="D7" s="273"/>
    </row>
    <row r="8" spans="1:4" ht="21" x14ac:dyDescent="0.35">
      <c r="A8" s="42">
        <v>6</v>
      </c>
      <c r="B8" s="271"/>
      <c r="C8" s="272"/>
      <c r="D8" s="273"/>
    </row>
    <row r="9" spans="1:4" ht="21" x14ac:dyDescent="0.35">
      <c r="A9" s="42">
        <v>7</v>
      </c>
      <c r="B9" s="271"/>
      <c r="C9" s="272"/>
      <c r="D9" s="273"/>
    </row>
    <row r="10" spans="1:4" ht="21" x14ac:dyDescent="0.35">
      <c r="A10" s="42">
        <v>8</v>
      </c>
      <c r="B10" s="271"/>
      <c r="C10" s="272"/>
      <c r="D10" s="273"/>
    </row>
    <row r="11" spans="1:4" ht="21" x14ac:dyDescent="0.35">
      <c r="A11" s="42">
        <v>9</v>
      </c>
      <c r="B11" s="271"/>
      <c r="C11" s="272"/>
      <c r="D11" s="273"/>
    </row>
    <row r="12" spans="1:4" ht="21" x14ac:dyDescent="0.35">
      <c r="A12" s="42">
        <v>10</v>
      </c>
      <c r="B12" s="271"/>
      <c r="C12" s="272"/>
      <c r="D12" s="273"/>
    </row>
    <row r="13" spans="1:4" ht="21" x14ac:dyDescent="0.35">
      <c r="A13" s="42">
        <v>11</v>
      </c>
      <c r="B13" s="271"/>
      <c r="C13" s="272"/>
      <c r="D13" s="273"/>
    </row>
    <row r="14" spans="1:4" ht="21" x14ac:dyDescent="0.35">
      <c r="A14" s="42">
        <v>12</v>
      </c>
      <c r="B14" s="271"/>
      <c r="C14" s="272"/>
      <c r="D14" s="273"/>
    </row>
    <row r="15" spans="1:4" ht="21" x14ac:dyDescent="0.35">
      <c r="A15" s="42">
        <v>13</v>
      </c>
      <c r="B15" s="271"/>
      <c r="C15" s="272"/>
      <c r="D15" s="273"/>
    </row>
    <row r="16" spans="1:4" ht="21" x14ac:dyDescent="0.35">
      <c r="A16" s="42">
        <v>14</v>
      </c>
      <c r="B16" s="268"/>
      <c r="C16" s="269"/>
      <c r="D16" s="270"/>
    </row>
    <row r="17" spans="1:4" ht="21" x14ac:dyDescent="0.35">
      <c r="A17" s="42">
        <v>15</v>
      </c>
      <c r="B17" s="277"/>
      <c r="C17" s="278"/>
      <c r="D17" s="279"/>
    </row>
    <row r="18" spans="1:4" ht="21" x14ac:dyDescent="0.35">
      <c r="A18" s="42">
        <v>16</v>
      </c>
      <c r="B18" s="268"/>
      <c r="C18" s="269"/>
      <c r="D18" s="270"/>
    </row>
    <row r="19" spans="1:4" ht="21" x14ac:dyDescent="0.35">
      <c r="A19" s="42">
        <v>17</v>
      </c>
      <c r="B19" s="277"/>
      <c r="C19" s="278"/>
      <c r="D19" s="279"/>
    </row>
    <row r="20" spans="1:4" ht="21" x14ac:dyDescent="0.35">
      <c r="A20" s="42">
        <v>18</v>
      </c>
      <c r="B20" s="271"/>
      <c r="C20" s="272"/>
      <c r="D20" s="273"/>
    </row>
    <row r="21" spans="1:4" ht="21" x14ac:dyDescent="0.35">
      <c r="A21" s="42"/>
      <c r="B21" s="277"/>
      <c r="C21" s="278"/>
      <c r="D21" s="279"/>
    </row>
    <row r="22" spans="1:4" ht="21" x14ac:dyDescent="0.35">
      <c r="A22" s="42"/>
      <c r="B22" s="268"/>
      <c r="C22" s="269"/>
      <c r="D22" s="270"/>
    </row>
    <row r="23" spans="1:4" ht="21" x14ac:dyDescent="0.35">
      <c r="A23" s="42"/>
      <c r="B23" s="268"/>
      <c r="C23" s="269"/>
      <c r="D23" s="270"/>
    </row>
    <row r="24" spans="1:4" ht="21" x14ac:dyDescent="0.35">
      <c r="A24" s="42"/>
      <c r="B24" s="268"/>
      <c r="C24" s="269"/>
      <c r="D24" s="270"/>
    </row>
    <row r="25" spans="1:4" ht="21" x14ac:dyDescent="0.35">
      <c r="A25" s="42"/>
      <c r="B25" s="268"/>
      <c r="C25" s="269"/>
      <c r="D25" s="270"/>
    </row>
    <row r="26" spans="1:4" ht="21" x14ac:dyDescent="0.35">
      <c r="A26" s="42"/>
      <c r="B26" s="268"/>
      <c r="C26" s="269"/>
      <c r="D26" s="270"/>
    </row>
    <row r="27" spans="1:4" ht="21" x14ac:dyDescent="0.35">
      <c r="A27" s="42"/>
      <c r="B27" s="268"/>
      <c r="C27" s="269"/>
      <c r="D27" s="270"/>
    </row>
    <row r="28" spans="1:4" ht="21" x14ac:dyDescent="0.35">
      <c r="A28" s="42"/>
      <c r="B28" s="268"/>
      <c r="C28" s="269"/>
      <c r="D28" s="27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80"/>
      <c r="B1" s="280"/>
      <c r="C1" s="280"/>
      <c r="D1" s="280"/>
      <c r="E1" s="280"/>
      <c r="F1" s="280"/>
      <c r="G1" s="280"/>
      <c r="H1" s="280"/>
      <c r="I1" s="39" t="s">
        <v>82</v>
      </c>
      <c r="J1" s="40">
        <v>2</v>
      </c>
    </row>
    <row r="2" spans="1:10" ht="21" customHeight="1" x14ac:dyDescent="0.2">
      <c r="A2" s="284" t="s">
        <v>81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21" x14ac:dyDescent="0.35">
      <c r="A3" s="41" t="s">
        <v>95</v>
      </c>
      <c r="B3" s="281" t="s">
        <v>71</v>
      </c>
      <c r="C3" s="190" t="s">
        <v>94</v>
      </c>
      <c r="D3" s="281" t="s">
        <v>72</v>
      </c>
      <c r="E3" s="285" t="s">
        <v>67</v>
      </c>
      <c r="F3" s="286"/>
      <c r="G3" s="286"/>
      <c r="H3" s="287"/>
      <c r="I3" s="44" t="s">
        <v>74</v>
      </c>
      <c r="J3" s="281" t="s">
        <v>73</v>
      </c>
    </row>
    <row r="4" spans="1:10" ht="21" x14ac:dyDescent="0.35">
      <c r="A4" s="45" t="s">
        <v>96</v>
      </c>
      <c r="B4" s="282"/>
      <c r="C4" s="46" t="s">
        <v>77</v>
      </c>
      <c r="D4" s="282"/>
      <c r="E4" s="288"/>
      <c r="F4" s="289"/>
      <c r="G4" s="289"/>
      <c r="H4" s="290"/>
      <c r="I4" s="46" t="s">
        <v>76</v>
      </c>
      <c r="J4" s="282"/>
    </row>
    <row r="5" spans="1:10" ht="21" x14ac:dyDescent="0.35">
      <c r="A5" s="47" t="s">
        <v>83</v>
      </c>
      <c r="B5" s="283"/>
      <c r="C5" s="48"/>
      <c r="D5" s="283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8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8" t="s">
        <v>62</v>
      </c>
      <c r="B25" s="269"/>
      <c r="C25" s="270"/>
      <c r="D25" s="271">
        <f>SUM(D6:D24)</f>
        <v>0</v>
      </c>
      <c r="E25" s="272"/>
      <c r="F25" s="272"/>
      <c r="G25" s="272"/>
      <c r="H25" s="273"/>
      <c r="I25" s="52"/>
      <c r="J25" s="52"/>
    </row>
    <row r="26" spans="1:10" ht="24.6" customHeight="1" x14ac:dyDescent="0.35">
      <c r="A26" s="268" t="s">
        <v>78</v>
      </c>
      <c r="B26" s="269"/>
      <c r="C26" s="269"/>
      <c r="D26" s="27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8" t="s">
        <v>79</v>
      </c>
      <c r="B27" s="269"/>
      <c r="C27" s="269"/>
      <c r="D27" s="269"/>
      <c r="E27" s="269"/>
      <c r="F27" s="269"/>
      <c r="G27" s="270"/>
      <c r="H27" s="42">
        <f>SUM(F6:F24)</f>
        <v>0</v>
      </c>
      <c r="I27" s="52"/>
      <c r="J27" s="52"/>
    </row>
    <row r="28" spans="1:10" ht="24.6" customHeight="1" x14ac:dyDescent="0.35">
      <c r="A28" s="268" t="s">
        <v>97</v>
      </c>
      <c r="B28" s="269"/>
      <c r="C28" s="269"/>
      <c r="D28" s="269"/>
      <c r="E28" s="269"/>
      <c r="F28" s="269"/>
      <c r="G28" s="270"/>
      <c r="H28" s="42">
        <f>SUM(H6:H24)</f>
        <v>0</v>
      </c>
      <c r="I28" s="52"/>
      <c r="J28" s="52"/>
    </row>
    <row r="29" spans="1:10" ht="21" x14ac:dyDescent="0.35">
      <c r="A29" s="268" t="s">
        <v>80</v>
      </c>
      <c r="B29" s="269"/>
      <c r="C29" s="269"/>
      <c r="D29" s="269"/>
      <c r="E29" s="269"/>
      <c r="F29" s="269"/>
      <c r="G29" s="27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1" t="str">
        <f>ปกหน้า!N1</f>
        <v>ปพ.5/ป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 t="s">
        <v>53</v>
      </c>
      <c r="Y1" s="301"/>
      <c r="Z1" s="261">
        <v>3</v>
      </c>
      <c r="AA1" s="261"/>
    </row>
    <row r="2" spans="1:32" ht="21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</row>
    <row r="3" spans="1:32" ht="21" customHeight="1" x14ac:dyDescent="0.55000000000000004">
      <c r="A3" s="309" t="s">
        <v>1</v>
      </c>
      <c r="B3" s="309"/>
      <c r="C3" s="302">
        <f>STUDENT!C4</f>
        <v>0</v>
      </c>
      <c r="D3" s="302"/>
      <c r="E3" s="55" t="s">
        <v>0</v>
      </c>
      <c r="F3" s="302">
        <f>STUDENT!E4</f>
        <v>0</v>
      </c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0" t="s">
        <v>46</v>
      </c>
      <c r="V3" s="300"/>
      <c r="W3" s="300"/>
      <c r="X3" s="308" t="str">
        <f>STUDENT!C2</f>
        <v>6</v>
      </c>
      <c r="Y3" s="308"/>
      <c r="Z3" s="308"/>
      <c r="AA3" s="30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0" t="s">
        <v>7</v>
      </c>
      <c r="B5" s="313" t="s">
        <v>8</v>
      </c>
      <c r="C5" s="59" t="s">
        <v>6</v>
      </c>
      <c r="D5" s="317" t="s">
        <v>47</v>
      </c>
      <c r="E5" s="318"/>
      <c r="F5" s="319"/>
      <c r="G5" s="60" t="s">
        <v>48</v>
      </c>
      <c r="H5" s="303">
        <v>1</v>
      </c>
      <c r="I5" s="303"/>
      <c r="J5" s="303"/>
      <c r="K5" s="303"/>
      <c r="L5" s="303"/>
      <c r="M5" s="303">
        <v>2</v>
      </c>
      <c r="N5" s="303"/>
      <c r="O5" s="303"/>
      <c r="P5" s="303"/>
      <c r="Q5" s="303"/>
      <c r="R5" s="303">
        <v>3</v>
      </c>
      <c r="S5" s="303"/>
      <c r="T5" s="303"/>
      <c r="U5" s="303"/>
      <c r="V5" s="303"/>
      <c r="W5" s="303">
        <v>4</v>
      </c>
      <c r="X5" s="303"/>
      <c r="Y5" s="303"/>
      <c r="Z5" s="303"/>
      <c r="AA5" s="303"/>
      <c r="AB5" s="293" t="s">
        <v>54</v>
      </c>
      <c r="AC5" s="294"/>
      <c r="AD5" s="294"/>
      <c r="AE5" s="294"/>
      <c r="AF5" s="295"/>
    </row>
    <row r="6" spans="1:32" ht="21" customHeight="1" x14ac:dyDescent="0.55000000000000004">
      <c r="A6" s="311"/>
      <c r="B6" s="314"/>
      <c r="C6" s="61" t="s">
        <v>63</v>
      </c>
      <c r="D6" s="320"/>
      <c r="E6" s="320"/>
      <c r="F6" s="321"/>
      <c r="G6" s="62" t="s">
        <v>49</v>
      </c>
      <c r="H6" s="304" t="s">
        <v>248</v>
      </c>
      <c r="I6" s="305"/>
      <c r="J6" s="305"/>
      <c r="K6" s="305"/>
      <c r="L6" s="306"/>
      <c r="M6" s="304" t="s">
        <v>248</v>
      </c>
      <c r="N6" s="305"/>
      <c r="O6" s="305"/>
      <c r="P6" s="305"/>
      <c r="Q6" s="306"/>
      <c r="R6" s="304" t="s">
        <v>249</v>
      </c>
      <c r="S6" s="305"/>
      <c r="T6" s="305"/>
      <c r="U6" s="305"/>
      <c r="V6" s="306"/>
      <c r="W6" s="304" t="s">
        <v>250</v>
      </c>
      <c r="X6" s="305"/>
      <c r="Y6" s="305"/>
      <c r="Z6" s="305"/>
      <c r="AA6" s="306"/>
      <c r="AB6" s="296" t="s">
        <v>55</v>
      </c>
      <c r="AC6" s="298" t="s">
        <v>56</v>
      </c>
      <c r="AD6" s="298" t="s">
        <v>57</v>
      </c>
      <c r="AE6" s="298" t="s">
        <v>153</v>
      </c>
      <c r="AF6" s="5" t="s">
        <v>62</v>
      </c>
    </row>
    <row r="7" spans="1:32" ht="21" customHeight="1" thickBot="1" x14ac:dyDescent="0.6">
      <c r="A7" s="311"/>
      <c r="B7" s="315"/>
      <c r="C7" s="61" t="s">
        <v>64</v>
      </c>
      <c r="D7" s="322"/>
      <c r="E7" s="320"/>
      <c r="F7" s="321"/>
      <c r="G7" s="62" t="s">
        <v>50</v>
      </c>
      <c r="H7" s="211"/>
      <c r="I7" s="211"/>
      <c r="J7" s="211">
        <v>18</v>
      </c>
      <c r="K7" s="211">
        <v>19</v>
      </c>
      <c r="L7" s="211">
        <v>20</v>
      </c>
      <c r="M7" s="211">
        <v>22</v>
      </c>
      <c r="N7" s="211">
        <v>23</v>
      </c>
      <c r="O7" s="211">
        <v>24</v>
      </c>
      <c r="P7" s="211">
        <v>25</v>
      </c>
      <c r="Q7" s="211">
        <v>26</v>
      </c>
      <c r="R7" s="211">
        <v>29</v>
      </c>
      <c r="S7" s="211">
        <v>30</v>
      </c>
      <c r="T7" s="211">
        <v>31</v>
      </c>
      <c r="U7" s="211">
        <v>1</v>
      </c>
      <c r="V7" s="211">
        <v>2</v>
      </c>
      <c r="W7" s="211">
        <v>5</v>
      </c>
      <c r="X7" s="211">
        <v>6</v>
      </c>
      <c r="Y7" s="211">
        <v>7</v>
      </c>
      <c r="Z7" s="211">
        <v>8</v>
      </c>
      <c r="AA7" s="211">
        <v>9</v>
      </c>
      <c r="AB7" s="297"/>
      <c r="AC7" s="299"/>
      <c r="AD7" s="299"/>
      <c r="AE7" s="299"/>
      <c r="AF7" s="10" t="s">
        <v>58</v>
      </c>
    </row>
    <row r="8" spans="1:32" ht="21" customHeight="1" thickBot="1" x14ac:dyDescent="0.6">
      <c r="A8" s="312"/>
      <c r="B8" s="316"/>
      <c r="C8" s="64"/>
      <c r="D8" s="323"/>
      <c r="E8" s="324"/>
      <c r="F8" s="325"/>
      <c r="G8" s="65" t="s">
        <v>51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2</v>
      </c>
      <c r="B9" s="142">
        <f>STUDENT!D11</f>
        <v>1</v>
      </c>
      <c r="C9" s="125" t="str">
        <f>STUDENT!B11</f>
        <v>07256</v>
      </c>
      <c r="D9" s="167" t="str">
        <f>STUDENT!E11</f>
        <v>นาย</v>
      </c>
      <c r="E9" s="168" t="str">
        <f>STUDENT!F11</f>
        <v>สราวุฒิ</v>
      </c>
      <c r="F9" s="326" t="str">
        <f>STUDENT!G11</f>
        <v>จินดามัง</v>
      </c>
      <c r="G9" s="32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4">
        <f>STUDENT!D12</f>
        <v>2</v>
      </c>
      <c r="C10" s="49" t="str">
        <f>STUDENT!B12</f>
        <v>07276</v>
      </c>
      <c r="D10" s="155" t="str">
        <f>STUDENT!E12</f>
        <v>นาย</v>
      </c>
      <c r="E10" s="169" t="str">
        <f>STUDENT!F12</f>
        <v>ณัฐวุฒิ</v>
      </c>
      <c r="F10" s="291" t="str">
        <f>STUDENT!G12</f>
        <v>ชุมทอง</v>
      </c>
      <c r="G10" s="29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4">
        <f>STUDENT!D13</f>
        <v>3</v>
      </c>
      <c r="C11" s="156" t="str">
        <f>STUDENT!B13</f>
        <v>07280</v>
      </c>
      <c r="D11" s="155" t="str">
        <f>STUDENT!E13</f>
        <v>นาย</v>
      </c>
      <c r="E11" s="169" t="str">
        <f>STUDENT!F13</f>
        <v>ธีรภัทธ์</v>
      </c>
      <c r="F11" s="291" t="str">
        <f>STUDENT!G13</f>
        <v>บุญฤทธิ์</v>
      </c>
      <c r="G11" s="29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4">
        <f>STUDENT!D14</f>
        <v>4</v>
      </c>
      <c r="C12" s="49" t="str">
        <f>STUDENT!B14</f>
        <v>07282</v>
      </c>
      <c r="D12" s="155" t="str">
        <f>STUDENT!E14</f>
        <v>นาย</v>
      </c>
      <c r="E12" s="169" t="str">
        <f>STUDENT!F14</f>
        <v>พีรพัฒน์</v>
      </c>
      <c r="F12" s="291" t="str">
        <f>STUDENT!G14</f>
        <v>หวามา</v>
      </c>
      <c r="G12" s="29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4">
        <f>STUDENT!D15</f>
        <v>5</v>
      </c>
      <c r="C13" s="156" t="str">
        <f>STUDENT!B15</f>
        <v>07287</v>
      </c>
      <c r="D13" s="155" t="str">
        <f>STUDENT!E15</f>
        <v>นาย</v>
      </c>
      <c r="E13" s="169" t="str">
        <f>STUDENT!F15</f>
        <v>วีระวุฒิ</v>
      </c>
      <c r="F13" s="291" t="str">
        <f>STUDENT!G15</f>
        <v>มลิวรรณ</v>
      </c>
      <c r="G13" s="29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4">
        <f>STUDENT!D16</f>
        <v>6</v>
      </c>
      <c r="C14" s="49" t="str">
        <f>STUDENT!B16</f>
        <v>07289</v>
      </c>
      <c r="D14" s="155" t="str">
        <f>STUDENT!E16</f>
        <v>นาย</v>
      </c>
      <c r="E14" s="169" t="str">
        <f>STUDENT!F16</f>
        <v>สุรเชษฐ์</v>
      </c>
      <c r="F14" s="291" t="str">
        <f>STUDENT!G16</f>
        <v>สุดจิตร์</v>
      </c>
      <c r="G14" s="29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4">
        <f>STUDENT!D17</f>
        <v>7</v>
      </c>
      <c r="C15" s="156" t="str">
        <f>STUDENT!B17</f>
        <v>07307</v>
      </c>
      <c r="D15" s="155" t="str">
        <f>STUDENT!E17</f>
        <v>นาย</v>
      </c>
      <c r="E15" s="169" t="str">
        <f>STUDENT!F17</f>
        <v>ณัฐชัย</v>
      </c>
      <c r="F15" s="291" t="str">
        <f>STUDENT!G17</f>
        <v>ใสผุด</v>
      </c>
      <c r="G15" s="29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4">
        <f>STUDENT!D18</f>
        <v>8</v>
      </c>
      <c r="C16" s="49" t="str">
        <f>STUDENT!B18</f>
        <v>07351</v>
      </c>
      <c r="D16" s="155" t="str">
        <f>STUDENT!E18</f>
        <v>นาย</v>
      </c>
      <c r="E16" s="169" t="str">
        <f>STUDENT!F18</f>
        <v>นัชวนนท์</v>
      </c>
      <c r="F16" s="291" t="str">
        <f>STUDENT!G18</f>
        <v>มุกดาห์</v>
      </c>
      <c r="G16" s="29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4">
        <f>STUDENT!D19</f>
        <v>9</v>
      </c>
      <c r="C17" s="156" t="str">
        <f>STUDENT!B19</f>
        <v>07763</v>
      </c>
      <c r="D17" s="155" t="str">
        <f>STUDENT!E19</f>
        <v>นาย</v>
      </c>
      <c r="E17" s="169" t="str">
        <f>STUDENT!F19</f>
        <v>กรวิชญ์</v>
      </c>
      <c r="F17" s="291" t="str">
        <f>STUDENT!G19</f>
        <v>แก้วมีศรี</v>
      </c>
      <c r="G17" s="29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4">
        <f>STUDENT!D20</f>
        <v>10</v>
      </c>
      <c r="C18" s="49" t="str">
        <f>STUDENT!B20</f>
        <v>08020</v>
      </c>
      <c r="D18" s="155" t="str">
        <f>STUDENT!E20</f>
        <v>นาย</v>
      </c>
      <c r="E18" s="169" t="str">
        <f>STUDENT!F20</f>
        <v>เจษฎา</v>
      </c>
      <c r="F18" s="291" t="str">
        <f>STUDENT!G20</f>
        <v>มีเผาะ</v>
      </c>
      <c r="G18" s="29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11</v>
      </c>
      <c r="C19" s="156" t="str">
        <f>STUDENT!B21</f>
        <v>07298</v>
      </c>
      <c r="D19" s="155" t="str">
        <f>STUDENT!E21</f>
        <v>น.ส.</v>
      </c>
      <c r="E19" s="169" t="str">
        <f>STUDENT!F21</f>
        <v>ศศินันท์</v>
      </c>
      <c r="F19" s="291" t="str">
        <f>STUDENT!G21</f>
        <v>เพชรรัตน์</v>
      </c>
      <c r="G19" s="29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12</v>
      </c>
      <c r="C20" s="49" t="str">
        <f>STUDENT!B22</f>
        <v>07316</v>
      </c>
      <c r="D20" s="155" t="str">
        <f>STUDENT!E22</f>
        <v>น.ส.</v>
      </c>
      <c r="E20" s="169" t="str">
        <f>STUDENT!F22</f>
        <v>กรรณิการ์</v>
      </c>
      <c r="F20" s="291" t="str">
        <f>STUDENT!G22</f>
        <v>เพ็ชรมาก</v>
      </c>
      <c r="G20" s="29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13</v>
      </c>
      <c r="C21" s="49" t="str">
        <f>STUDENT!B23</f>
        <v>07320</v>
      </c>
      <c r="D21" s="155" t="str">
        <f>STUDENT!E23</f>
        <v>น.ส.</v>
      </c>
      <c r="E21" s="169" t="str">
        <f>STUDENT!F23</f>
        <v>จุฑาภรณ์</v>
      </c>
      <c r="F21" s="291" t="str">
        <f>STUDENT!G23</f>
        <v>ขุนทอง</v>
      </c>
      <c r="G21" s="29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14</v>
      </c>
      <c r="C22" s="156" t="str">
        <f>STUDENT!B24</f>
        <v>07323</v>
      </c>
      <c r="D22" s="155" t="str">
        <f>STUDENT!E24</f>
        <v>น.ส.</v>
      </c>
      <c r="E22" s="169" t="str">
        <f>STUDENT!F24</f>
        <v>ทัศนวรรณ</v>
      </c>
      <c r="F22" s="291" t="str">
        <f>STUDENT!G24</f>
        <v>มีพฤกษ์</v>
      </c>
      <c r="G22" s="29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15</v>
      </c>
      <c r="C23" s="49" t="str">
        <f>STUDENT!B25</f>
        <v>07326</v>
      </c>
      <c r="D23" s="155" t="str">
        <f>STUDENT!E25</f>
        <v>น.ส.</v>
      </c>
      <c r="E23" s="169" t="str">
        <f>STUDENT!F25</f>
        <v>เพ็ญนภา</v>
      </c>
      <c r="F23" s="291" t="str">
        <f>STUDENT!G25</f>
        <v>โทวรรณจะ</v>
      </c>
      <c r="G23" s="29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16</v>
      </c>
      <c r="C24" s="156" t="str">
        <f>STUDENT!B26</f>
        <v>07328</v>
      </c>
      <c r="D24" s="155" t="str">
        <f>STUDENT!E26</f>
        <v>น.ส.</v>
      </c>
      <c r="E24" s="169" t="str">
        <f>STUDENT!F26</f>
        <v>วิมลิน</v>
      </c>
      <c r="F24" s="291" t="str">
        <f>STUDENT!G26</f>
        <v>โพชัย</v>
      </c>
      <c r="G24" s="29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17</v>
      </c>
      <c r="C25" s="49" t="str">
        <f>STUDENT!B27</f>
        <v>07330</v>
      </c>
      <c r="D25" s="155" t="str">
        <f>STUDENT!E27</f>
        <v>น.ส.</v>
      </c>
      <c r="E25" s="169" t="str">
        <f>STUDENT!F27</f>
        <v>สิริกมล</v>
      </c>
      <c r="F25" s="291" t="str">
        <f>STUDENT!G27</f>
        <v>นามาหึงษ์</v>
      </c>
      <c r="G25" s="29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18</v>
      </c>
      <c r="C26" s="156" t="str">
        <f>STUDENT!B28</f>
        <v>07331</v>
      </c>
      <c r="D26" s="155" t="str">
        <f>STUDENT!E28</f>
        <v>น.ส.</v>
      </c>
      <c r="E26" s="169" t="str">
        <f>STUDENT!F28</f>
        <v>สุชาดา</v>
      </c>
      <c r="F26" s="291" t="str">
        <f>STUDENT!G28</f>
        <v>ชุมสุข</v>
      </c>
      <c r="G26" s="29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19</v>
      </c>
      <c r="C27" s="49" t="str">
        <f>STUDENT!B29</f>
        <v>07332</v>
      </c>
      <c r="D27" s="155" t="str">
        <f>STUDENT!E29</f>
        <v>น.ส.</v>
      </c>
      <c r="E27" s="169" t="str">
        <f>STUDENT!F29</f>
        <v>สุทธิดา</v>
      </c>
      <c r="F27" s="291" t="str">
        <f>STUDENT!G29</f>
        <v>สุวรรณ</v>
      </c>
      <c r="G27" s="29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20</v>
      </c>
      <c r="C28" s="156" t="str">
        <f>STUDENT!B30</f>
        <v>07343</v>
      </c>
      <c r="D28" s="155" t="str">
        <f>STUDENT!E30</f>
        <v>น.ส.</v>
      </c>
      <c r="E28" s="169" t="str">
        <f>STUDENT!F30</f>
        <v>สุพัตรา</v>
      </c>
      <c r="F28" s="291" t="str">
        <f>STUDENT!G30</f>
        <v>สุขขะ</v>
      </c>
      <c r="G28" s="29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21</v>
      </c>
      <c r="C29" s="156" t="str">
        <f>STUDENT!B31</f>
        <v>07471</v>
      </c>
      <c r="D29" s="155" t="str">
        <f>STUDENT!E31</f>
        <v>น.ส.</v>
      </c>
      <c r="E29" s="169" t="str">
        <f>STUDENT!F31</f>
        <v>สุลิศา</v>
      </c>
      <c r="F29" s="291" t="str">
        <f>STUDENT!G31</f>
        <v>เภรีฤกษ์</v>
      </c>
      <c r="G29" s="29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22</v>
      </c>
      <c r="C30" s="195" t="str">
        <f>STUDENT!B32</f>
        <v>07754</v>
      </c>
      <c r="D30" s="193" t="str">
        <f>STUDENT!E32</f>
        <v>น.ส.</v>
      </c>
      <c r="E30" s="196" t="str">
        <f>STUDENT!F32</f>
        <v>กรรณิการ์</v>
      </c>
      <c r="F30" s="291" t="str">
        <f>STUDENT!G32</f>
        <v>ทองพริก</v>
      </c>
      <c r="G30" s="29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4">
        <f>STUDENT!D33</f>
        <v>23</v>
      </c>
      <c r="C31" s="195" t="str">
        <f>STUDENT!B33</f>
        <v>07755</v>
      </c>
      <c r="D31" s="193" t="str">
        <f>STUDENT!E33</f>
        <v>น.ส.</v>
      </c>
      <c r="E31" s="196" t="str">
        <f>STUDENT!F33</f>
        <v>ธนัญชนก</v>
      </c>
      <c r="F31" s="291" t="str">
        <f>STUDENT!G33</f>
        <v>พัฒรอด</v>
      </c>
      <c r="G31" s="29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4">
        <f>STUDENT!D34</f>
        <v>24</v>
      </c>
      <c r="C32" s="195" t="str">
        <f>STUDENT!B34</f>
        <v>07760</v>
      </c>
      <c r="D32" s="193" t="str">
        <f>STUDENT!E34</f>
        <v>น.ส.</v>
      </c>
      <c r="E32" s="196" t="str">
        <f>STUDENT!F34</f>
        <v>สุพัฒตรา</v>
      </c>
      <c r="F32" s="291" t="str">
        <f>STUDENT!G34</f>
        <v>กิ้มหยก</v>
      </c>
      <c r="G32" s="29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4">
        <f>STUDENT!D35</f>
        <v>26</v>
      </c>
      <c r="C33" s="195" t="str">
        <f>STUDENT!B35</f>
        <v>07886</v>
      </c>
      <c r="D33" s="193" t="str">
        <f>STUDENT!E35</f>
        <v>น.ส.</v>
      </c>
      <c r="E33" s="196" t="str">
        <f>STUDENT!F35</f>
        <v>ปริญญา</v>
      </c>
      <c r="F33" s="291" t="str">
        <f>STUDENT!G35</f>
        <v>อักษรเงิน</v>
      </c>
      <c r="G33" s="29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4">
        <f>STUDENT!D36</f>
        <v>26</v>
      </c>
      <c r="C34" s="195" t="str">
        <f>STUDENT!B36</f>
        <v>08019</v>
      </c>
      <c r="D34" s="193" t="str">
        <f>STUDENT!E36</f>
        <v>น.ส.</v>
      </c>
      <c r="E34" s="196" t="str">
        <f>STUDENT!F36</f>
        <v>ปภัสรา</v>
      </c>
      <c r="F34" s="291" t="str">
        <f>STUDENT!G36</f>
        <v>สุขใหม่</v>
      </c>
      <c r="G34" s="29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4">
        <f>STUDENT!D37</f>
        <v>27</v>
      </c>
      <c r="C35" s="195" t="str">
        <f>STUDENT!B37</f>
        <v>08034</v>
      </c>
      <c r="D35" s="193" t="str">
        <f>STUDENT!E37</f>
        <v>น.ส.</v>
      </c>
      <c r="E35" s="196" t="str">
        <f>STUDENT!F37</f>
        <v>มณฑิรา</v>
      </c>
      <c r="F35" s="291" t="str">
        <f>STUDENT!G37</f>
        <v>สืบคง</v>
      </c>
      <c r="G35" s="29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 </v>
      </c>
      <c r="B36" s="144" t="str">
        <f>STUDENT!D38</f>
        <v xml:space="preserve">  </v>
      </c>
      <c r="C36" s="222" t="str">
        <f>STUDENT!B38</f>
        <v xml:space="preserve">  </v>
      </c>
      <c r="D36" s="220" t="str">
        <f>STUDENT!E38</f>
        <v xml:space="preserve">  </v>
      </c>
      <c r="E36" s="223" t="str">
        <f>STUDENT!F38</f>
        <v xml:space="preserve">  </v>
      </c>
      <c r="F36" s="291" t="str">
        <f>STUDENT!G38</f>
        <v xml:space="preserve">  </v>
      </c>
      <c r="G36" s="29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195"/>
      <c r="D37" s="193"/>
      <c r="E37" s="196"/>
      <c r="F37" s="291"/>
      <c r="G37" s="29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195"/>
      <c r="D38" s="193"/>
      <c r="E38" s="196"/>
      <c r="F38" s="291"/>
      <c r="G38" s="29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1"/>
      <c r="D39" s="199"/>
      <c r="E39" s="202"/>
      <c r="F39" s="291"/>
      <c r="G39" s="29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1"/>
      <c r="D40" s="199"/>
      <c r="E40" s="202"/>
      <c r="F40" s="291"/>
      <c r="G40" s="29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1"/>
      <c r="D41" s="199"/>
      <c r="E41" s="202"/>
      <c r="F41" s="291"/>
      <c r="G41" s="29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1"/>
      <c r="D42" s="199"/>
      <c r="E42" s="202"/>
      <c r="F42" s="291"/>
      <c r="G42" s="29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1"/>
      <c r="D43" s="199"/>
      <c r="E43" s="202"/>
      <c r="F43" s="291"/>
      <c r="G43" s="29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1"/>
      <c r="D44" s="199"/>
      <c r="E44" s="202"/>
      <c r="F44" s="291"/>
      <c r="G44" s="29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1"/>
      <c r="D45" s="199"/>
      <c r="E45" s="202"/>
      <c r="F45" s="291"/>
      <c r="G45" s="29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1"/>
      <c r="D46" s="199"/>
      <c r="E46" s="202"/>
      <c r="F46" s="291"/>
      <c r="G46" s="29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08"/>
      <c r="D47" s="207"/>
      <c r="E47" s="209"/>
      <c r="F47" s="291"/>
      <c r="G47" s="29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08"/>
      <c r="D48" s="207"/>
      <c r="E48" s="209"/>
      <c r="F48" s="291"/>
      <c r="G48" s="29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 t="s">
        <v>53</v>
      </c>
      <c r="AD1" s="301"/>
      <c r="AE1" s="261">
        <v>4</v>
      </c>
      <c r="AF1" s="261"/>
    </row>
    <row r="2" spans="1:37" ht="22.15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 x14ac:dyDescent="0.55000000000000004">
      <c r="A3" s="309" t="s">
        <v>1</v>
      </c>
      <c r="B3" s="309"/>
      <c r="C3" s="302">
        <f>Time1!C3</f>
        <v>0</v>
      </c>
      <c r="D3" s="302"/>
      <c r="E3" s="302"/>
      <c r="F3" s="302"/>
      <c r="G3" s="302"/>
      <c r="H3" s="308" t="s">
        <v>0</v>
      </c>
      <c r="I3" s="308"/>
      <c r="J3" s="308"/>
      <c r="K3" s="308"/>
      <c r="L3" s="308"/>
      <c r="M3" s="302">
        <f>Time1!F3</f>
        <v>0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8" t="s">
        <v>46</v>
      </c>
      <c r="AC3" s="308"/>
      <c r="AD3" s="308" t="str">
        <f>Time1!X3</f>
        <v>6</v>
      </c>
      <c r="AE3" s="308"/>
      <c r="AF3" s="30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3" t="s">
        <v>8</v>
      </c>
      <c r="B5" s="60" t="s">
        <v>48</v>
      </c>
      <c r="C5" s="303">
        <v>5</v>
      </c>
      <c r="D5" s="303"/>
      <c r="E5" s="303"/>
      <c r="F5" s="303"/>
      <c r="G5" s="303"/>
      <c r="H5" s="303">
        <v>6</v>
      </c>
      <c r="I5" s="303"/>
      <c r="J5" s="303"/>
      <c r="K5" s="303"/>
      <c r="L5" s="303"/>
      <c r="M5" s="303">
        <v>7</v>
      </c>
      <c r="N5" s="303"/>
      <c r="O5" s="303"/>
      <c r="P5" s="303"/>
      <c r="Q5" s="303"/>
      <c r="R5" s="303">
        <v>8</v>
      </c>
      <c r="S5" s="303"/>
      <c r="T5" s="303"/>
      <c r="U5" s="303"/>
      <c r="V5" s="303"/>
      <c r="W5" s="303">
        <v>9</v>
      </c>
      <c r="X5" s="303"/>
      <c r="Y5" s="303"/>
      <c r="Z5" s="303"/>
      <c r="AA5" s="303"/>
      <c r="AB5" s="303">
        <v>10</v>
      </c>
      <c r="AC5" s="303"/>
      <c r="AD5" s="303"/>
      <c r="AE5" s="303"/>
      <c r="AF5" s="303"/>
      <c r="AG5" s="293" t="s">
        <v>54</v>
      </c>
      <c r="AH5" s="294"/>
      <c r="AI5" s="294"/>
      <c r="AJ5" s="294"/>
      <c r="AK5" s="295"/>
    </row>
    <row r="6" spans="1:37" ht="21" customHeight="1" x14ac:dyDescent="0.55000000000000004">
      <c r="A6" s="315"/>
      <c r="B6" s="62" t="s">
        <v>49</v>
      </c>
      <c r="C6" s="304" t="s">
        <v>250</v>
      </c>
      <c r="D6" s="305"/>
      <c r="E6" s="305"/>
      <c r="F6" s="305"/>
      <c r="G6" s="306"/>
      <c r="H6" s="304" t="s">
        <v>250</v>
      </c>
      <c r="I6" s="305"/>
      <c r="J6" s="305"/>
      <c r="K6" s="305"/>
      <c r="L6" s="306"/>
      <c r="M6" s="304" t="s">
        <v>250</v>
      </c>
      <c r="N6" s="305"/>
      <c r="O6" s="305"/>
      <c r="P6" s="305"/>
      <c r="Q6" s="306"/>
      <c r="R6" s="304" t="s">
        <v>251</v>
      </c>
      <c r="S6" s="328"/>
      <c r="T6" s="328"/>
      <c r="U6" s="328"/>
      <c r="V6" s="329"/>
      <c r="W6" s="304" t="s">
        <v>251</v>
      </c>
      <c r="X6" s="328"/>
      <c r="Y6" s="328"/>
      <c r="Z6" s="328"/>
      <c r="AA6" s="329"/>
      <c r="AB6" s="304" t="s">
        <v>251</v>
      </c>
      <c r="AC6" s="328"/>
      <c r="AD6" s="328"/>
      <c r="AE6" s="328"/>
      <c r="AF6" s="329"/>
      <c r="AG6" s="296" t="s">
        <v>55</v>
      </c>
      <c r="AH6" s="298" t="s">
        <v>56</v>
      </c>
      <c r="AI6" s="298" t="s">
        <v>57</v>
      </c>
      <c r="AJ6" s="298" t="s">
        <v>153</v>
      </c>
      <c r="AK6" s="5" t="s">
        <v>62</v>
      </c>
    </row>
    <row r="7" spans="1:37" ht="21" customHeight="1" x14ac:dyDescent="0.55000000000000004">
      <c r="A7" s="315"/>
      <c r="B7" s="62" t="s">
        <v>50</v>
      </c>
      <c r="C7" s="211">
        <v>12</v>
      </c>
      <c r="D7" s="211">
        <v>13</v>
      </c>
      <c r="E7" s="211">
        <v>14</v>
      </c>
      <c r="F7" s="211">
        <v>15</v>
      </c>
      <c r="G7" s="211">
        <v>16</v>
      </c>
      <c r="H7" s="211">
        <v>19</v>
      </c>
      <c r="I7" s="211">
        <v>20</v>
      </c>
      <c r="J7" s="211">
        <v>21</v>
      </c>
      <c r="K7" s="211">
        <v>22</v>
      </c>
      <c r="L7" s="211">
        <v>23</v>
      </c>
      <c r="M7" s="211">
        <v>26</v>
      </c>
      <c r="N7" s="211">
        <v>27</v>
      </c>
      <c r="O7" s="211">
        <v>28</v>
      </c>
      <c r="P7" s="211">
        <v>29</v>
      </c>
      <c r="Q7" s="211">
        <v>30</v>
      </c>
      <c r="R7" s="211">
        <v>3</v>
      </c>
      <c r="S7" s="211">
        <v>4</v>
      </c>
      <c r="T7" s="211">
        <v>5</v>
      </c>
      <c r="U7" s="211">
        <v>6</v>
      </c>
      <c r="V7" s="211">
        <v>7</v>
      </c>
      <c r="W7" s="211">
        <v>10</v>
      </c>
      <c r="X7" s="211">
        <v>11</v>
      </c>
      <c r="Y7" s="211">
        <v>12</v>
      </c>
      <c r="Z7" s="211">
        <v>13</v>
      </c>
      <c r="AA7" s="211">
        <v>14</v>
      </c>
      <c r="AB7" s="211">
        <v>17</v>
      </c>
      <c r="AC7" s="211">
        <v>18</v>
      </c>
      <c r="AD7" s="211">
        <v>19</v>
      </c>
      <c r="AE7" s="211">
        <v>20</v>
      </c>
      <c r="AF7" s="211">
        <v>21</v>
      </c>
      <c r="AG7" s="331"/>
      <c r="AH7" s="332"/>
      <c r="AI7" s="332"/>
      <c r="AJ7" s="330"/>
      <c r="AK7" s="18" t="s">
        <v>58</v>
      </c>
    </row>
    <row r="8" spans="1:37" ht="21" customHeight="1" thickBot="1" x14ac:dyDescent="0.6">
      <c r="A8" s="316"/>
      <c r="B8" s="65" t="s">
        <v>51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เจษฎา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กรรณิการ์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จุฑาภรณ์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ทัศนวรรณ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เพ็ญนภา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วิมลิน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สิริกมล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สุชาดา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สุทธิดา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สุพัตรา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สุลิศา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ธนัญชนก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สุพัฒตรา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26</v>
      </c>
      <c r="B33" s="171" t="str">
        <f>Time1!E33</f>
        <v>ปริญญา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ปภัสรา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มณฑิรา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 t="str">
        <f>Time1!B36</f>
        <v xml:space="preserve">  </v>
      </c>
      <c r="B36" s="171" t="str">
        <f>Time1!E36</f>
        <v xml:space="preserve"> 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 t="s">
        <v>53</v>
      </c>
      <c r="AD1" s="301"/>
      <c r="AE1" s="261">
        <v>5</v>
      </c>
      <c r="AF1" s="261"/>
    </row>
    <row r="2" spans="1:37" ht="22.15" customHeight="1" x14ac:dyDescent="0.55000000000000004">
      <c r="A2" s="307" t="s">
        <v>52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 x14ac:dyDescent="0.55000000000000004">
      <c r="A3" s="309" t="s">
        <v>1</v>
      </c>
      <c r="B3" s="309"/>
      <c r="C3" s="302">
        <f>Time1!C3</f>
        <v>0</v>
      </c>
      <c r="D3" s="302"/>
      <c r="E3" s="302"/>
      <c r="F3" s="302"/>
      <c r="G3" s="302"/>
      <c r="H3" s="308" t="s">
        <v>0</v>
      </c>
      <c r="I3" s="308"/>
      <c r="J3" s="308"/>
      <c r="K3" s="308"/>
      <c r="L3" s="308"/>
      <c r="M3" s="302">
        <f>Time1!F3</f>
        <v>0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8" t="s">
        <v>46</v>
      </c>
      <c r="AC3" s="308"/>
      <c r="AD3" s="308" t="str">
        <f>Time1!X3</f>
        <v>6</v>
      </c>
      <c r="AE3" s="308"/>
      <c r="AF3" s="30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3" t="s">
        <v>8</v>
      </c>
      <c r="B5" s="60" t="s">
        <v>48</v>
      </c>
      <c r="C5" s="303">
        <v>11</v>
      </c>
      <c r="D5" s="303"/>
      <c r="E5" s="303"/>
      <c r="F5" s="303"/>
      <c r="G5" s="303"/>
      <c r="H5" s="303">
        <v>12</v>
      </c>
      <c r="I5" s="303"/>
      <c r="J5" s="303"/>
      <c r="K5" s="303"/>
      <c r="L5" s="303"/>
      <c r="M5" s="303">
        <v>13</v>
      </c>
      <c r="N5" s="303"/>
      <c r="O5" s="303"/>
      <c r="P5" s="303"/>
      <c r="Q5" s="303"/>
      <c r="R5" s="303">
        <v>14</v>
      </c>
      <c r="S5" s="303"/>
      <c r="T5" s="303"/>
      <c r="U5" s="303"/>
      <c r="V5" s="303"/>
      <c r="W5" s="303">
        <v>15</v>
      </c>
      <c r="X5" s="303"/>
      <c r="Y5" s="303"/>
      <c r="Z5" s="303"/>
      <c r="AA5" s="303"/>
      <c r="AB5" s="303">
        <v>16</v>
      </c>
      <c r="AC5" s="303"/>
      <c r="AD5" s="303"/>
      <c r="AE5" s="303"/>
      <c r="AF5" s="303"/>
      <c r="AG5" s="294" t="s">
        <v>54</v>
      </c>
      <c r="AH5" s="294"/>
      <c r="AI5" s="294"/>
      <c r="AJ5" s="294"/>
      <c r="AK5" s="294"/>
    </row>
    <row r="6" spans="1:37" ht="21" customHeight="1" x14ac:dyDescent="0.55000000000000004">
      <c r="A6" s="315"/>
      <c r="B6" s="62" t="s">
        <v>49</v>
      </c>
      <c r="C6" s="304" t="s">
        <v>251</v>
      </c>
      <c r="D6" s="328"/>
      <c r="E6" s="328"/>
      <c r="F6" s="328"/>
      <c r="G6" s="329"/>
      <c r="H6" s="304" t="s">
        <v>252</v>
      </c>
      <c r="I6" s="328"/>
      <c r="J6" s="328"/>
      <c r="K6" s="328"/>
      <c r="L6" s="329"/>
      <c r="M6" s="304" t="s">
        <v>253</v>
      </c>
      <c r="N6" s="328"/>
      <c r="O6" s="328"/>
      <c r="P6" s="328"/>
      <c r="Q6" s="329"/>
      <c r="R6" s="304" t="s">
        <v>253</v>
      </c>
      <c r="S6" s="328"/>
      <c r="T6" s="328"/>
      <c r="U6" s="328"/>
      <c r="V6" s="329"/>
      <c r="W6" s="304" t="s">
        <v>253</v>
      </c>
      <c r="X6" s="328"/>
      <c r="Y6" s="328"/>
      <c r="Z6" s="328"/>
      <c r="AA6" s="329"/>
      <c r="AB6" s="304" t="s">
        <v>254</v>
      </c>
      <c r="AC6" s="328"/>
      <c r="AD6" s="328"/>
      <c r="AE6" s="328"/>
      <c r="AF6" s="329"/>
      <c r="AG6" s="296" t="s">
        <v>55</v>
      </c>
      <c r="AH6" s="298" t="s">
        <v>56</v>
      </c>
      <c r="AI6" s="298" t="s">
        <v>57</v>
      </c>
      <c r="AJ6" s="298" t="s">
        <v>153</v>
      </c>
      <c r="AK6" s="13" t="s">
        <v>62</v>
      </c>
    </row>
    <row r="7" spans="1:37" ht="21" customHeight="1" x14ac:dyDescent="0.55000000000000004">
      <c r="A7" s="315"/>
      <c r="B7" s="62" t="s">
        <v>50</v>
      </c>
      <c r="C7" s="211">
        <v>24</v>
      </c>
      <c r="D7" s="211">
        <v>25</v>
      </c>
      <c r="E7" s="211">
        <v>26</v>
      </c>
      <c r="F7" s="211">
        <v>27</v>
      </c>
      <c r="G7" s="211">
        <v>28</v>
      </c>
      <c r="H7" s="211">
        <v>31</v>
      </c>
      <c r="I7" s="211">
        <v>1</v>
      </c>
      <c r="J7" s="211">
        <v>2</v>
      </c>
      <c r="K7" s="211">
        <v>3</v>
      </c>
      <c r="L7" s="211">
        <v>4</v>
      </c>
      <c r="M7" s="211">
        <v>7</v>
      </c>
      <c r="N7" s="211">
        <v>8</v>
      </c>
      <c r="O7" s="211">
        <v>9</v>
      </c>
      <c r="P7" s="211">
        <v>10</v>
      </c>
      <c r="Q7" s="211">
        <v>11</v>
      </c>
      <c r="R7" s="211">
        <v>14</v>
      </c>
      <c r="S7" s="211">
        <v>15</v>
      </c>
      <c r="T7" s="211">
        <v>16</v>
      </c>
      <c r="U7" s="211">
        <v>17</v>
      </c>
      <c r="V7" s="211">
        <v>18</v>
      </c>
      <c r="W7" s="211">
        <v>21</v>
      </c>
      <c r="X7" s="211">
        <v>22</v>
      </c>
      <c r="Y7" s="211">
        <v>23</v>
      </c>
      <c r="Z7" s="211">
        <v>24</v>
      </c>
      <c r="AA7" s="211">
        <v>25</v>
      </c>
      <c r="AB7" s="211">
        <v>28</v>
      </c>
      <c r="AC7" s="211">
        <v>29</v>
      </c>
      <c r="AD7" s="211">
        <v>30</v>
      </c>
      <c r="AE7" s="211">
        <v>31</v>
      </c>
      <c r="AF7" s="211">
        <v>1</v>
      </c>
      <c r="AG7" s="331"/>
      <c r="AH7" s="332"/>
      <c r="AI7" s="332"/>
      <c r="AJ7" s="330"/>
      <c r="AK7" s="18" t="s">
        <v>58</v>
      </c>
    </row>
    <row r="8" spans="1:37" ht="21" customHeight="1" thickBot="1" x14ac:dyDescent="0.6">
      <c r="A8" s="316"/>
      <c r="B8" s="65" t="s">
        <v>51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6"/>
      <c r="Q8" s="226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6"/>
      <c r="AD8" s="226"/>
      <c r="AE8" s="225"/>
      <c r="AF8" s="22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เจษฎา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กรรณิการ์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จุฑาภรณ์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ทัศนวรรณ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เพ็ญนภา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วิมลิน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สิริกมล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สุชาดา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สุทธิดา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สุพัตรา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สุลิศา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ธนัญชนก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สุพัฒตรา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26</v>
      </c>
      <c r="B33" s="171" t="str">
        <f>Time1!E33</f>
        <v>ปริญญา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ปภัสรา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มณฑิรา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 t="str">
        <f>Time1!B36</f>
        <v xml:space="preserve">  </v>
      </c>
      <c r="B36" s="171" t="str">
        <f>Time1!E36</f>
        <v xml:space="preserve"> 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112"/>
      <c r="AA1" s="112" t="s">
        <v>53</v>
      </c>
      <c r="AB1" s="109">
        <v>6</v>
      </c>
    </row>
    <row r="2" spans="1:28" ht="21" customHeight="1" x14ac:dyDescent="0.55000000000000004">
      <c r="A2" s="307" t="s">
        <v>61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21" customHeight="1" x14ac:dyDescent="0.55000000000000004">
      <c r="A3" s="309" t="s">
        <v>1</v>
      </c>
      <c r="B3" s="309"/>
      <c r="C3" s="302">
        <f>Time1!C3</f>
        <v>0</v>
      </c>
      <c r="D3" s="344"/>
      <c r="E3" s="344"/>
      <c r="F3" s="344"/>
      <c r="G3" s="344"/>
      <c r="H3" s="308" t="s">
        <v>0</v>
      </c>
      <c r="I3" s="345"/>
      <c r="J3" s="345"/>
      <c r="K3" s="345"/>
      <c r="L3" s="345"/>
      <c r="M3" s="302">
        <f>Time1!F3</f>
        <v>0</v>
      </c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113"/>
      <c r="AA3" s="114" t="s">
        <v>46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3" t="s">
        <v>8</v>
      </c>
      <c r="B5" s="60" t="s">
        <v>48</v>
      </c>
      <c r="C5" s="339">
        <v>17</v>
      </c>
      <c r="D5" s="339"/>
      <c r="E5" s="339"/>
      <c r="F5" s="339"/>
      <c r="G5" s="339"/>
      <c r="H5" s="339">
        <v>18</v>
      </c>
      <c r="I5" s="339"/>
      <c r="J5" s="339"/>
      <c r="K5" s="339"/>
      <c r="L5" s="339"/>
      <c r="M5" s="339">
        <v>19</v>
      </c>
      <c r="N5" s="339"/>
      <c r="O5" s="339"/>
      <c r="P5" s="339"/>
      <c r="Q5" s="339"/>
      <c r="R5" s="340">
        <v>20</v>
      </c>
      <c r="S5" s="341"/>
      <c r="T5" s="341"/>
      <c r="U5" s="341"/>
      <c r="V5" s="342"/>
      <c r="W5" s="341" t="s">
        <v>54</v>
      </c>
      <c r="X5" s="341"/>
      <c r="Y5" s="341"/>
      <c r="Z5" s="341"/>
      <c r="AA5" s="341"/>
      <c r="AB5" s="343"/>
    </row>
    <row r="6" spans="1:28" ht="21" customHeight="1" x14ac:dyDescent="0.55000000000000004">
      <c r="A6" s="315"/>
      <c r="B6" s="62" t="s">
        <v>49</v>
      </c>
      <c r="C6" s="304" t="s">
        <v>255</v>
      </c>
      <c r="D6" s="328"/>
      <c r="E6" s="328"/>
      <c r="F6" s="328"/>
      <c r="G6" s="329"/>
      <c r="H6" s="304" t="s">
        <v>255</v>
      </c>
      <c r="I6" s="328"/>
      <c r="J6" s="328"/>
      <c r="K6" s="328"/>
      <c r="L6" s="329"/>
      <c r="M6" s="304" t="s">
        <v>255</v>
      </c>
      <c r="N6" s="328"/>
      <c r="O6" s="328"/>
      <c r="P6" s="328"/>
      <c r="Q6" s="329"/>
      <c r="R6" s="304" t="s">
        <v>255</v>
      </c>
      <c r="S6" s="328"/>
      <c r="T6" s="328"/>
      <c r="U6" s="328"/>
      <c r="V6" s="329"/>
      <c r="W6" s="335" t="s">
        <v>55</v>
      </c>
      <c r="X6" s="337" t="s">
        <v>56</v>
      </c>
      <c r="Y6" s="337" t="s">
        <v>57</v>
      </c>
      <c r="Z6" s="337" t="s">
        <v>153</v>
      </c>
      <c r="AA6" s="116" t="s">
        <v>62</v>
      </c>
      <c r="AB6" s="333" t="s">
        <v>59</v>
      </c>
    </row>
    <row r="7" spans="1:28" ht="21" customHeight="1" x14ac:dyDescent="0.55000000000000004">
      <c r="A7" s="315"/>
      <c r="B7" s="62" t="s">
        <v>50</v>
      </c>
      <c r="C7" s="211">
        <v>4</v>
      </c>
      <c r="D7" s="211">
        <v>5</v>
      </c>
      <c r="E7" s="211">
        <v>6</v>
      </c>
      <c r="F7" s="211">
        <v>7</v>
      </c>
      <c r="G7" s="211">
        <v>8</v>
      </c>
      <c r="H7" s="211">
        <v>11</v>
      </c>
      <c r="I7" s="211">
        <v>12</v>
      </c>
      <c r="J7" s="211">
        <v>13</v>
      </c>
      <c r="K7" s="211">
        <v>14</v>
      </c>
      <c r="L7" s="211">
        <v>15</v>
      </c>
      <c r="M7" s="211">
        <v>18</v>
      </c>
      <c r="N7" s="211">
        <v>19</v>
      </c>
      <c r="O7" s="211">
        <v>20</v>
      </c>
      <c r="P7" s="211">
        <v>21</v>
      </c>
      <c r="Q7" s="211">
        <v>22</v>
      </c>
      <c r="R7" s="211">
        <v>25</v>
      </c>
      <c r="S7" s="211">
        <v>26</v>
      </c>
      <c r="T7" s="211">
        <v>27</v>
      </c>
      <c r="U7" s="211">
        <v>28</v>
      </c>
      <c r="V7" s="211">
        <v>29</v>
      </c>
      <c r="W7" s="336"/>
      <c r="X7" s="338"/>
      <c r="Y7" s="338"/>
      <c r="Z7" s="338"/>
      <c r="AA7" s="117" t="s">
        <v>58</v>
      </c>
      <c r="AB7" s="333"/>
    </row>
    <row r="8" spans="1:28" ht="21" customHeight="1" thickBot="1" x14ac:dyDescent="0.6">
      <c r="A8" s="316"/>
      <c r="B8" s="65" t="s">
        <v>51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5"/>
      <c r="O8" s="225"/>
      <c r="P8" s="225"/>
      <c r="Q8" s="225"/>
      <c r="R8" s="225"/>
      <c r="S8" s="225"/>
      <c r="T8" s="225"/>
      <c r="U8" s="225"/>
      <c r="V8" s="245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4"/>
    </row>
    <row r="9" spans="1:28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เจษฎา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กรรณิการ์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จุฑาภรณ์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ทัศนวรรณ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เพ็ญนภา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วิมลิน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สิริกมล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สุชาดา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สุทธิดา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สุพัตรา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สุลิศา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7">
        <f>Time1!B30</f>
        <v>22</v>
      </c>
      <c r="B30" s="50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2" t="e">
        <f>AA30*100/AA8</f>
        <v>#DIV/0!</v>
      </c>
    </row>
    <row r="31" spans="1:28" ht="19.899999999999999" customHeight="1" x14ac:dyDescent="0.55000000000000004">
      <c r="A31" s="177">
        <f>Time1!B31</f>
        <v>23</v>
      </c>
      <c r="B31" s="50" t="str">
        <f>Time1!E31</f>
        <v>ธนัญชนก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2" t="e">
        <f>AA31*100/AA8</f>
        <v>#DIV/0!</v>
      </c>
    </row>
    <row r="32" spans="1:28" ht="19.899999999999999" customHeight="1" x14ac:dyDescent="0.55000000000000004">
      <c r="A32" s="177">
        <f>Time1!B32</f>
        <v>24</v>
      </c>
      <c r="B32" s="50" t="str">
        <f>Time1!E32</f>
        <v>สุพัฒตรา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2" t="e">
        <f>AA32*100/AA8</f>
        <v>#DIV/0!</v>
      </c>
    </row>
    <row r="33" spans="1:28" ht="19.899999999999999" customHeight="1" x14ac:dyDescent="0.55000000000000004">
      <c r="A33" s="177">
        <f>Time1!B33</f>
        <v>26</v>
      </c>
      <c r="B33" s="50" t="str">
        <f>Time1!E33</f>
        <v>ปริญญา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2" t="e">
        <f>AA33*100/AA8</f>
        <v>#DIV/0!</v>
      </c>
    </row>
    <row r="34" spans="1:28" ht="19.899999999999999" customHeight="1" x14ac:dyDescent="0.55000000000000004">
      <c r="A34" s="177">
        <f>Time1!B34</f>
        <v>26</v>
      </c>
      <c r="B34" s="50" t="str">
        <f>Time1!E34</f>
        <v>ปภัสรา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2" t="e">
        <f>AA34*100/AA8</f>
        <v>#DIV/0!</v>
      </c>
    </row>
    <row r="35" spans="1:28" ht="19.899999999999999" customHeight="1" x14ac:dyDescent="0.55000000000000004">
      <c r="A35" s="177">
        <f>Time1!B35</f>
        <v>27</v>
      </c>
      <c r="B35" s="50" t="str">
        <f>Time1!E35</f>
        <v>มณฑิรา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2" t="e">
        <f>AA35*100/AA8</f>
        <v>#DIV/0!</v>
      </c>
    </row>
    <row r="36" spans="1:28" ht="19.899999999999999" customHeight="1" x14ac:dyDescent="0.55000000000000004">
      <c r="A36" s="177" t="str">
        <f>Time1!B36</f>
        <v xml:space="preserve">  </v>
      </c>
      <c r="B36" s="50" t="str">
        <f>Time1!E36</f>
        <v xml:space="preserve"> 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192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2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2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198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198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198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198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198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198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198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198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06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0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4" workbookViewId="0">
      <selection activeCell="O10" sqref="O1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 t="s">
        <v>53</v>
      </c>
      <c r="AC1" s="301"/>
      <c r="AD1" s="261">
        <v>7</v>
      </c>
      <c r="AE1" s="261"/>
    </row>
    <row r="2" spans="1:36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6" ht="21" customHeight="1" x14ac:dyDescent="0.55000000000000004">
      <c r="A3" s="309" t="s">
        <v>1</v>
      </c>
      <c r="B3" s="309"/>
      <c r="C3" s="302">
        <f>Time1!C3</f>
        <v>0</v>
      </c>
      <c r="D3" s="302"/>
      <c r="E3" s="302"/>
      <c r="F3" s="302"/>
      <c r="G3" s="308" t="s">
        <v>0</v>
      </c>
      <c r="H3" s="308"/>
      <c r="I3" s="308"/>
      <c r="J3" s="308"/>
      <c r="K3" s="308"/>
      <c r="L3" s="302">
        <f>Time1!F3</f>
        <v>0</v>
      </c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8" t="s">
        <v>46</v>
      </c>
      <c r="AB3" s="308"/>
      <c r="AC3" s="308" t="str">
        <f>Time1!X3</f>
        <v>6</v>
      </c>
      <c r="AD3" s="308"/>
      <c r="AE3" s="308"/>
    </row>
    <row r="4" spans="1:36" ht="21" customHeight="1" thickBot="1" x14ac:dyDescent="0.6">
      <c r="A4" s="354" t="s">
        <v>70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</row>
    <row r="5" spans="1:36" ht="21" customHeight="1" x14ac:dyDescent="0.55000000000000004">
      <c r="A5" s="313" t="s">
        <v>8</v>
      </c>
      <c r="B5" s="60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293" t="s">
        <v>54</v>
      </c>
      <c r="AG5" s="294"/>
      <c r="AH5" s="294"/>
      <c r="AI5" s="294"/>
    </row>
    <row r="6" spans="1:36" ht="21" customHeight="1" x14ac:dyDescent="0.55000000000000004">
      <c r="A6" s="315"/>
      <c r="B6" s="62" t="s">
        <v>68</v>
      </c>
      <c r="C6" s="346"/>
      <c r="D6" s="347"/>
      <c r="E6" s="347"/>
      <c r="F6" s="348"/>
      <c r="G6" s="346"/>
      <c r="H6" s="347"/>
      <c r="I6" s="347"/>
      <c r="J6" s="347"/>
      <c r="K6" s="348"/>
      <c r="L6" s="346"/>
      <c r="M6" s="347"/>
      <c r="N6" s="347"/>
      <c r="O6" s="347"/>
      <c r="P6" s="348"/>
      <c r="Q6" s="346"/>
      <c r="R6" s="347"/>
      <c r="S6" s="347"/>
      <c r="T6" s="347"/>
      <c r="U6" s="348"/>
      <c r="V6" s="346"/>
      <c r="W6" s="347"/>
      <c r="X6" s="347"/>
      <c r="Y6" s="347"/>
      <c r="Z6" s="348"/>
      <c r="AA6" s="346"/>
      <c r="AB6" s="347"/>
      <c r="AC6" s="347"/>
      <c r="AD6" s="347"/>
      <c r="AE6" s="348"/>
      <c r="AF6" s="296" t="s">
        <v>55</v>
      </c>
      <c r="AG6" s="298" t="s">
        <v>56</v>
      </c>
      <c r="AH6" s="298" t="s">
        <v>57</v>
      </c>
      <c r="AI6" s="227" t="s">
        <v>62</v>
      </c>
      <c r="AJ6" s="231"/>
    </row>
    <row r="7" spans="1:36" ht="21" customHeight="1" thickBot="1" x14ac:dyDescent="0.6">
      <c r="A7" s="315"/>
      <c r="B7" s="62" t="s">
        <v>69</v>
      </c>
      <c r="C7" s="212"/>
      <c r="D7" s="213"/>
      <c r="E7" s="214"/>
      <c r="F7" s="349" t="s">
        <v>86</v>
      </c>
      <c r="G7" s="63"/>
      <c r="H7" s="349"/>
      <c r="I7" s="349"/>
      <c r="J7" s="63"/>
      <c r="K7" s="349" t="s">
        <v>86</v>
      </c>
      <c r="L7" s="63"/>
      <c r="M7" s="349"/>
      <c r="N7" s="349"/>
      <c r="O7" s="63"/>
      <c r="P7" s="349" t="s">
        <v>86</v>
      </c>
      <c r="Q7" s="63"/>
      <c r="R7" s="63"/>
      <c r="S7" s="63"/>
      <c r="T7" s="63"/>
      <c r="U7" s="349" t="s">
        <v>86</v>
      </c>
      <c r="V7" s="63"/>
      <c r="W7" s="63"/>
      <c r="X7" s="63"/>
      <c r="Y7" s="63"/>
      <c r="Z7" s="349" t="s">
        <v>86</v>
      </c>
      <c r="AA7" s="63"/>
      <c r="AB7" s="63"/>
      <c r="AC7" s="63"/>
      <c r="AD7" s="63"/>
      <c r="AE7" s="349" t="s">
        <v>86</v>
      </c>
      <c r="AF7" s="297"/>
      <c r="AG7" s="299"/>
      <c r="AH7" s="299"/>
      <c r="AI7" s="10" t="s">
        <v>58</v>
      </c>
      <c r="AJ7" s="231"/>
    </row>
    <row r="8" spans="1:36" ht="21" customHeight="1" thickBot="1" x14ac:dyDescent="0.6">
      <c r="A8" s="316"/>
      <c r="B8" s="65" t="s">
        <v>67</v>
      </c>
      <c r="C8" s="215"/>
      <c r="D8" s="216"/>
      <c r="E8" s="217"/>
      <c r="F8" s="350"/>
      <c r="G8" s="65"/>
      <c r="H8" s="350"/>
      <c r="I8" s="350"/>
      <c r="J8" s="66"/>
      <c r="K8" s="350"/>
      <c r="L8" s="66"/>
      <c r="M8" s="350"/>
      <c r="N8" s="350"/>
      <c r="O8" s="66"/>
      <c r="P8" s="350"/>
      <c r="Q8" s="66"/>
      <c r="R8" s="66"/>
      <c r="S8" s="66"/>
      <c r="T8" s="66"/>
      <c r="U8" s="350"/>
      <c r="V8" s="66"/>
      <c r="W8" s="124"/>
      <c r="X8" s="66"/>
      <c r="Y8" s="66"/>
      <c r="Z8" s="350"/>
      <c r="AA8" s="66"/>
      <c r="AB8" s="66"/>
      <c r="AC8" s="124"/>
      <c r="AD8" s="66"/>
      <c r="AE8" s="3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1"/>
    </row>
    <row r="9" spans="1:36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232"/>
      <c r="D9" s="232"/>
      <c r="E9" s="232"/>
      <c r="F9" s="233">
        <f>SUM(C9:E9)</f>
        <v>0</v>
      </c>
      <c r="G9" s="234"/>
      <c r="H9" s="234"/>
      <c r="I9" s="234"/>
      <c r="J9" s="234"/>
      <c r="K9" s="235">
        <f>SUM(G9:J9)</f>
        <v>0</v>
      </c>
      <c r="L9" s="234"/>
      <c r="M9" s="234"/>
      <c r="N9" s="234"/>
      <c r="O9" s="234"/>
      <c r="P9" s="236">
        <f>SUM(L9:O9)</f>
        <v>0</v>
      </c>
      <c r="Q9" s="234"/>
      <c r="R9" s="234"/>
      <c r="S9" s="234"/>
      <c r="T9" s="234"/>
      <c r="U9" s="236">
        <f>SUM(Q9:T9)</f>
        <v>0</v>
      </c>
      <c r="V9" s="234"/>
      <c r="W9" s="234"/>
      <c r="X9" s="234"/>
      <c r="Y9" s="234"/>
      <c r="Z9" s="236">
        <f>SUM(V9:Y9)</f>
        <v>0</v>
      </c>
      <c r="AA9" s="234"/>
      <c r="AB9" s="234"/>
      <c r="AC9" s="234"/>
      <c r="AD9" s="234"/>
      <c r="AE9" s="237">
        <f>SUM(AA9:AD9)</f>
        <v>0</v>
      </c>
      <c r="AF9" s="238">
        <f t="shared" ref="AF9:AF37" si="0">COUNTIF(C9:AE9,"ข")*2</f>
        <v>0</v>
      </c>
      <c r="AG9" s="238">
        <f t="shared" ref="AG9:AG37" si="1">COUNTIF(C9:AF9,"ล")*2</f>
        <v>0</v>
      </c>
      <c r="AH9" s="238">
        <f t="shared" ref="AH9:AH37" si="2">COUNTIF(C9:AG9,"ป")*2</f>
        <v>0</v>
      </c>
      <c r="AI9" s="238">
        <f t="shared" ref="AI9:AI37" si="3">SUM(C9:AE9)</f>
        <v>0</v>
      </c>
      <c r="AJ9" s="231"/>
    </row>
    <row r="10" spans="1:36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239"/>
      <c r="D10" s="239"/>
      <c r="E10" s="239"/>
      <c r="F10" s="240">
        <f>SUM(C10:E10)</f>
        <v>0</v>
      </c>
      <c r="G10" s="241"/>
      <c r="H10" s="241"/>
      <c r="I10" s="241"/>
      <c r="J10" s="241"/>
      <c r="K10" s="235">
        <f>SUM(G10:J10)</f>
        <v>0</v>
      </c>
      <c r="L10" s="241"/>
      <c r="M10" s="241"/>
      <c r="N10" s="241"/>
      <c r="O10" s="241"/>
      <c r="P10" s="235">
        <f>SUM(L10:O10)</f>
        <v>0</v>
      </c>
      <c r="Q10" s="241"/>
      <c r="R10" s="241"/>
      <c r="S10" s="241"/>
      <c r="T10" s="241"/>
      <c r="U10" s="235">
        <f>SUM(Q10:T10)</f>
        <v>0</v>
      </c>
      <c r="V10" s="241"/>
      <c r="W10" s="241"/>
      <c r="X10" s="241"/>
      <c r="Y10" s="241"/>
      <c r="Z10" s="235">
        <f>SUM(V10:Y10)</f>
        <v>0</v>
      </c>
      <c r="AA10" s="241"/>
      <c r="AB10" s="241"/>
      <c r="AC10" s="241"/>
      <c r="AD10" s="241"/>
      <c r="AE10" s="235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1"/>
    </row>
    <row r="11" spans="1:36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242"/>
      <c r="D11" s="239"/>
      <c r="E11" s="239"/>
      <c r="F11" s="240">
        <f>SUM(D11:E11)</f>
        <v>0</v>
      </c>
      <c r="G11" s="241"/>
      <c r="H11" s="241"/>
      <c r="I11" s="241"/>
      <c r="J11" s="241"/>
      <c r="K11" s="235">
        <f t="shared" ref="K11:K29" si="4">SUM(G11:J11)</f>
        <v>0</v>
      </c>
      <c r="L11" s="241"/>
      <c r="M11" s="241"/>
      <c r="N11" s="241"/>
      <c r="O11" s="241"/>
      <c r="P11" s="235">
        <f t="shared" ref="P11:P29" si="5">SUM(L11:O11)</f>
        <v>0</v>
      </c>
      <c r="Q11" s="241"/>
      <c r="R11" s="241"/>
      <c r="S11" s="241"/>
      <c r="T11" s="241"/>
      <c r="U11" s="235">
        <f t="shared" ref="U11:U29" si="6">SUM(Q11:T11)</f>
        <v>0</v>
      </c>
      <c r="V11" s="241"/>
      <c r="W11" s="241"/>
      <c r="X11" s="241"/>
      <c r="Y11" s="241"/>
      <c r="Z11" s="235">
        <f t="shared" ref="Z11:Z27" si="7">SUM(V11:Y11)</f>
        <v>0</v>
      </c>
      <c r="AA11" s="241"/>
      <c r="AB11" s="241"/>
      <c r="AC11" s="241"/>
      <c r="AD11" s="241"/>
      <c r="AE11" s="235">
        <f t="shared" ref="AE11:AE27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1"/>
    </row>
    <row r="12" spans="1:36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243"/>
      <c r="D12" s="243"/>
      <c r="E12" s="243"/>
      <c r="F12" s="240">
        <f t="shared" ref="F12:F29" si="9">SUM(C12:E12)</f>
        <v>0</v>
      </c>
      <c r="G12" s="241"/>
      <c r="H12" s="241"/>
      <c r="I12" s="241"/>
      <c r="J12" s="241"/>
      <c r="K12" s="235">
        <f t="shared" si="4"/>
        <v>0</v>
      </c>
      <c r="L12" s="241"/>
      <c r="M12" s="241"/>
      <c r="N12" s="241"/>
      <c r="O12" s="241"/>
      <c r="P12" s="235">
        <f t="shared" si="5"/>
        <v>0</v>
      </c>
      <c r="Q12" s="241"/>
      <c r="R12" s="241"/>
      <c r="S12" s="241"/>
      <c r="T12" s="241"/>
      <c r="U12" s="235">
        <f t="shared" si="6"/>
        <v>0</v>
      </c>
      <c r="V12" s="241"/>
      <c r="W12" s="241"/>
      <c r="X12" s="241"/>
      <c r="Y12" s="241"/>
      <c r="Z12" s="235">
        <f t="shared" si="7"/>
        <v>0</v>
      </c>
      <c r="AA12" s="241"/>
      <c r="AB12" s="241"/>
      <c r="AC12" s="241"/>
      <c r="AD12" s="241"/>
      <c r="AE12" s="235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1"/>
    </row>
    <row r="13" spans="1:36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239"/>
      <c r="D13" s="239"/>
      <c r="E13" s="239"/>
      <c r="F13" s="240">
        <f t="shared" si="9"/>
        <v>0</v>
      </c>
      <c r="G13" s="241"/>
      <c r="H13" s="241"/>
      <c r="I13" s="241"/>
      <c r="J13" s="241"/>
      <c r="K13" s="235">
        <f t="shared" si="4"/>
        <v>0</v>
      </c>
      <c r="L13" s="241"/>
      <c r="M13" s="241"/>
      <c r="N13" s="241"/>
      <c r="O13" s="241"/>
      <c r="P13" s="235">
        <f t="shared" si="5"/>
        <v>0</v>
      </c>
      <c r="Q13" s="241"/>
      <c r="R13" s="241"/>
      <c r="S13" s="241"/>
      <c r="T13" s="241"/>
      <c r="U13" s="235">
        <f t="shared" si="6"/>
        <v>0</v>
      </c>
      <c r="V13" s="241"/>
      <c r="W13" s="241"/>
      <c r="X13" s="241"/>
      <c r="Y13" s="241"/>
      <c r="Z13" s="235">
        <f t="shared" si="7"/>
        <v>0</v>
      </c>
      <c r="AA13" s="241"/>
      <c r="AB13" s="241"/>
      <c r="AC13" s="241"/>
      <c r="AD13" s="241"/>
      <c r="AE13" s="235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1"/>
    </row>
    <row r="14" spans="1:36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239"/>
      <c r="D14" s="239"/>
      <c r="E14" s="239"/>
      <c r="F14" s="240">
        <f t="shared" si="9"/>
        <v>0</v>
      </c>
      <c r="G14" s="241"/>
      <c r="H14" s="241"/>
      <c r="I14" s="241"/>
      <c r="J14" s="241"/>
      <c r="K14" s="235">
        <f t="shared" si="4"/>
        <v>0</v>
      </c>
      <c r="L14" s="241"/>
      <c r="M14" s="241"/>
      <c r="N14" s="241"/>
      <c r="O14" s="241"/>
      <c r="P14" s="235">
        <f t="shared" si="5"/>
        <v>0</v>
      </c>
      <c r="Q14" s="241"/>
      <c r="R14" s="241"/>
      <c r="S14" s="241"/>
      <c r="T14" s="241"/>
      <c r="U14" s="235">
        <f t="shared" si="6"/>
        <v>0</v>
      </c>
      <c r="V14" s="241"/>
      <c r="W14" s="241"/>
      <c r="X14" s="241"/>
      <c r="Y14" s="241"/>
      <c r="Z14" s="235">
        <f t="shared" si="7"/>
        <v>0</v>
      </c>
      <c r="AA14" s="241"/>
      <c r="AB14" s="241"/>
      <c r="AC14" s="241"/>
      <c r="AD14" s="241"/>
      <c r="AE14" s="235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31"/>
    </row>
    <row r="15" spans="1:36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239"/>
      <c r="D15" s="239"/>
      <c r="E15" s="239"/>
      <c r="F15" s="240">
        <f t="shared" si="9"/>
        <v>0</v>
      </c>
      <c r="G15" s="241"/>
      <c r="H15" s="241"/>
      <c r="I15" s="241"/>
      <c r="J15" s="241"/>
      <c r="K15" s="235">
        <f t="shared" si="4"/>
        <v>0</v>
      </c>
      <c r="L15" s="241"/>
      <c r="M15" s="241"/>
      <c r="N15" s="241"/>
      <c r="O15" s="241"/>
      <c r="P15" s="235">
        <f t="shared" si="5"/>
        <v>0</v>
      </c>
      <c r="Q15" s="241"/>
      <c r="R15" s="241"/>
      <c r="S15" s="241"/>
      <c r="T15" s="241"/>
      <c r="U15" s="235">
        <f t="shared" si="6"/>
        <v>0</v>
      </c>
      <c r="V15" s="241"/>
      <c r="W15" s="241"/>
      <c r="X15" s="241"/>
      <c r="Y15" s="241"/>
      <c r="Z15" s="235">
        <f t="shared" si="7"/>
        <v>0</v>
      </c>
      <c r="AA15" s="241"/>
      <c r="AB15" s="241"/>
      <c r="AC15" s="241"/>
      <c r="AD15" s="241"/>
      <c r="AE15" s="235">
        <f t="shared" si="8"/>
        <v>0</v>
      </c>
      <c r="AF15" s="147">
        <f t="shared" si="0"/>
        <v>0</v>
      </c>
      <c r="AG15" s="147">
        <f t="shared" si="1"/>
        <v>0</v>
      </c>
      <c r="AH15" s="147">
        <f t="shared" si="2"/>
        <v>0</v>
      </c>
      <c r="AI15" s="147">
        <f t="shared" si="3"/>
        <v>0</v>
      </c>
      <c r="AJ15" s="231"/>
    </row>
    <row r="16" spans="1:36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กรวิชญ์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เจษฎา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กรรณิการ์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จุฑาภรณ์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ทัศนวรรณ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เพ็ญนภา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วิมลิน</v>
      </c>
      <c r="C24" s="182"/>
      <c r="D24" s="182"/>
      <c r="E24" s="182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สิริกมล</v>
      </c>
      <c r="C25" s="182"/>
      <c r="D25" s="182"/>
      <c r="E25" s="182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สุชาดา</v>
      </c>
      <c r="C26" s="186"/>
      <c r="D26" s="186"/>
      <c r="E26" s="186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191" t="str">
        <f>Time1!E27</f>
        <v>สุทธิดา</v>
      </c>
      <c r="C27" s="182"/>
      <c r="D27" s="182"/>
      <c r="E27" s="182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191" t="str">
        <f>Time1!E28</f>
        <v>สุพัตรา</v>
      </c>
      <c r="C28" s="186"/>
      <c r="D28" s="186"/>
      <c r="E28" s="186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191" t="str">
        <f>Time1!E29</f>
        <v>สุลิศา</v>
      </c>
      <c r="C29" s="182"/>
      <c r="D29" s="182"/>
      <c r="E29" s="182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>
        <f>Time1!B30</f>
        <v>22</v>
      </c>
      <c r="B30" s="191" t="str">
        <f>Time1!E30</f>
        <v>กรรณิการ์</v>
      </c>
      <c r="C30" s="182"/>
      <c r="D30" s="182"/>
      <c r="E30" s="182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>
        <f>Time1!B31</f>
        <v>23</v>
      </c>
      <c r="B31" s="191" t="str">
        <f>Time1!E31</f>
        <v>ธนัญชนก</v>
      </c>
      <c r="C31" s="182"/>
      <c r="D31" s="182"/>
      <c r="E31" s="182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>
        <f>Time1!B32</f>
        <v>24</v>
      </c>
      <c r="B32" s="191" t="str">
        <f>Time1!E32</f>
        <v>สุพัฒตรา</v>
      </c>
      <c r="C32" s="182"/>
      <c r="D32" s="182"/>
      <c r="E32" s="182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>
        <f>Time1!B33</f>
        <v>26</v>
      </c>
      <c r="B33" s="191" t="str">
        <f>Time1!E33</f>
        <v>ปริญญา</v>
      </c>
      <c r="C33" s="182"/>
      <c r="D33" s="182"/>
      <c r="E33" s="182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>
        <f>Time1!B34</f>
        <v>26</v>
      </c>
      <c r="B34" s="191" t="str">
        <f>Time1!E34</f>
        <v>ปภัสรา</v>
      </c>
      <c r="C34" s="182"/>
      <c r="D34" s="182"/>
      <c r="E34" s="182"/>
      <c r="F34" s="127">
        <f t="shared" ref="F34:F35" si="18">SUM(C34:E34)</f>
        <v>0</v>
      </c>
      <c r="G34" s="49"/>
      <c r="H34" s="49"/>
      <c r="I34" s="49"/>
      <c r="J34" s="49"/>
      <c r="K34" s="126">
        <f t="shared" ref="K34:K35" si="19">SUM(G34:J34)</f>
        <v>0</v>
      </c>
      <c r="L34" s="49"/>
      <c r="M34" s="49"/>
      <c r="N34" s="49"/>
      <c r="O34" s="49"/>
      <c r="P34" s="126">
        <f t="shared" ref="P34:P35" si="20">SUM(L34:O34)</f>
        <v>0</v>
      </c>
      <c r="Q34" s="49"/>
      <c r="R34" s="49"/>
      <c r="S34" s="49"/>
      <c r="T34" s="49"/>
      <c r="U34" s="126">
        <f t="shared" ref="U34:U35" si="21">SUM(Q34:T34)</f>
        <v>0</v>
      </c>
      <c r="V34" s="49"/>
      <c r="W34" s="49"/>
      <c r="X34" s="49"/>
      <c r="Y34" s="49"/>
      <c r="Z34" s="126">
        <f t="shared" ref="Z34:Z35" si="22">SUM(V34:Y34)</f>
        <v>0</v>
      </c>
      <c r="AA34" s="49"/>
      <c r="AB34" s="49"/>
      <c r="AC34" s="49"/>
      <c r="AD34" s="49"/>
      <c r="AE34" s="126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>
        <f>Time1!B35</f>
        <v>27</v>
      </c>
      <c r="B35" s="191" t="str">
        <f>Time1!E35</f>
        <v>มณฑิรา</v>
      </c>
      <c r="C35" s="182"/>
      <c r="D35" s="182"/>
      <c r="E35" s="182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 t="str">
        <f>Time1!B36</f>
        <v xml:space="preserve">  </v>
      </c>
      <c r="B36" s="191" t="str">
        <f>Time1!E36</f>
        <v xml:space="preserve">  </v>
      </c>
      <c r="C36" s="182"/>
      <c r="D36" s="182"/>
      <c r="E36" s="182"/>
      <c r="F36" s="127">
        <f t="shared" ref="F36" si="24">SUM(C36:E36)</f>
        <v>0</v>
      </c>
      <c r="G36" s="49"/>
      <c r="H36" s="49"/>
      <c r="I36" s="49"/>
      <c r="J36" s="49"/>
      <c r="K36" s="126">
        <f t="shared" ref="K36" si="25">SUM(G36:J36)</f>
        <v>0</v>
      </c>
      <c r="L36" s="49"/>
      <c r="M36" s="49"/>
      <c r="N36" s="49"/>
      <c r="O36" s="49"/>
      <c r="P36" s="126">
        <f t="shared" ref="P36" si="26">SUM(L36:O36)</f>
        <v>0</v>
      </c>
      <c r="Q36" s="49"/>
      <c r="R36" s="49"/>
      <c r="S36" s="49"/>
      <c r="T36" s="49"/>
      <c r="U36" s="126">
        <f t="shared" ref="U36" si="27">SUM(Q36:T36)</f>
        <v>0</v>
      </c>
      <c r="V36" s="49"/>
      <c r="W36" s="49"/>
      <c r="X36" s="49"/>
      <c r="Y36" s="49"/>
      <c r="Z36" s="126">
        <f t="shared" ref="Z36" si="28">SUM(V36:Y36)</f>
        <v>0</v>
      </c>
      <c r="AA36" s="49"/>
      <c r="AB36" s="49"/>
      <c r="AC36" s="49"/>
      <c r="AD36" s="49"/>
      <c r="AE36" s="126">
        <f t="shared" ref="AE36" si="29">SUM(AA36:AD36)</f>
        <v>0</v>
      </c>
      <c r="AF36" s="3">
        <f t="shared" ref="AF36" si="30">COUNTIF(C36:AE36,"ข")*2</f>
        <v>0</v>
      </c>
      <c r="AG36" s="3">
        <f t="shared" ref="AG36" si="31">COUNTIF(C36:AF36,"ล")*2</f>
        <v>0</v>
      </c>
      <c r="AH36" s="3">
        <f t="shared" ref="AH36" si="32">COUNTIF(C36:AG36,"ป")*2</f>
        <v>0</v>
      </c>
      <c r="AI36" s="3">
        <f t="shared" ref="AI36" si="33">SUM(C36:AE36)</f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129" t="s">
        <v>53</v>
      </c>
      <c r="Y1" s="130">
        <v>8</v>
      </c>
    </row>
    <row r="2" spans="1:29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9" ht="21" customHeight="1" x14ac:dyDescent="0.55000000000000004">
      <c r="A3" s="309" t="s">
        <v>1</v>
      </c>
      <c r="B3" s="309"/>
      <c r="C3" s="302">
        <f>Time1!C3</f>
        <v>0</v>
      </c>
      <c r="D3" s="302"/>
      <c r="E3" s="302"/>
      <c r="F3" s="302"/>
      <c r="G3" s="302"/>
      <c r="H3" s="302"/>
      <c r="I3" s="308" t="s">
        <v>0</v>
      </c>
      <c r="J3" s="308"/>
      <c r="K3" s="308"/>
      <c r="L3" s="308"/>
      <c r="M3" s="308"/>
      <c r="N3" s="131">
        <f>Time1!F3</f>
        <v>0</v>
      </c>
      <c r="O3" s="131"/>
      <c r="P3" s="302">
        <f>STUDENT!E4</f>
        <v>0</v>
      </c>
      <c r="Q3" s="302"/>
      <c r="R3" s="302"/>
      <c r="S3" s="302"/>
      <c r="T3" s="302"/>
      <c r="U3" s="302"/>
      <c r="V3" s="302"/>
      <c r="W3" s="131"/>
      <c r="X3" s="131" t="s">
        <v>46</v>
      </c>
      <c r="Y3" s="132" t="str">
        <f>Time1!X3</f>
        <v>6</v>
      </c>
    </row>
    <row r="4" spans="1:29" ht="21" customHeight="1" thickBot="1" x14ac:dyDescent="0.6">
      <c r="A4" s="354" t="s">
        <v>70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08"/>
      <c r="M4" s="308"/>
      <c r="N4" s="354"/>
      <c r="O4" s="354"/>
      <c r="P4" s="354"/>
      <c r="Q4" s="354"/>
      <c r="R4" s="354"/>
      <c r="S4" s="354"/>
      <c r="T4" s="354"/>
      <c r="U4" s="354"/>
      <c r="V4" s="308"/>
      <c r="W4" s="354"/>
      <c r="X4" s="354"/>
      <c r="Y4" s="354"/>
    </row>
    <row r="5" spans="1:29" ht="21" customHeight="1" x14ac:dyDescent="0.55000000000000004">
      <c r="A5" s="313" t="s">
        <v>8</v>
      </c>
      <c r="B5" s="60" t="s">
        <v>66</v>
      </c>
      <c r="C5" s="317" t="s">
        <v>85</v>
      </c>
      <c r="D5" s="318"/>
      <c r="E5" s="318"/>
      <c r="F5" s="318"/>
      <c r="G5" s="318"/>
      <c r="H5" s="318"/>
      <c r="I5" s="318"/>
      <c r="J5" s="318"/>
      <c r="K5" s="318"/>
      <c r="L5" s="319"/>
      <c r="M5" s="361" t="s">
        <v>150</v>
      </c>
      <c r="N5" s="133" t="s">
        <v>67</v>
      </c>
      <c r="O5" s="134"/>
      <c r="P5" s="363" t="s">
        <v>151</v>
      </c>
      <c r="Q5" s="135"/>
      <c r="R5" s="366" t="s">
        <v>152</v>
      </c>
      <c r="S5" s="367"/>
      <c r="T5" s="367"/>
      <c r="U5" s="363"/>
      <c r="V5" s="358" t="s">
        <v>86</v>
      </c>
      <c r="W5" s="317" t="s">
        <v>28</v>
      </c>
      <c r="X5" s="318"/>
      <c r="Y5" s="319"/>
      <c r="Z5" s="294" t="s">
        <v>54</v>
      </c>
      <c r="AA5" s="294"/>
      <c r="AB5" s="294"/>
      <c r="AC5" s="294"/>
    </row>
    <row r="6" spans="1:29" ht="21" customHeight="1" x14ac:dyDescent="0.55000000000000004">
      <c r="A6" s="315"/>
      <c r="B6" s="62" t="s">
        <v>68</v>
      </c>
      <c r="C6" s="355"/>
      <c r="D6" s="356"/>
      <c r="E6" s="356"/>
      <c r="F6" s="356"/>
      <c r="G6" s="356"/>
      <c r="H6" s="356"/>
      <c r="I6" s="356"/>
      <c r="J6" s="356"/>
      <c r="K6" s="356"/>
      <c r="L6" s="357"/>
      <c r="M6" s="362"/>
      <c r="N6" s="136"/>
      <c r="O6" s="137"/>
      <c r="P6" s="364"/>
      <c r="Q6" s="138"/>
      <c r="R6" s="368"/>
      <c r="S6" s="369"/>
      <c r="T6" s="369"/>
      <c r="U6" s="364"/>
      <c r="V6" s="359"/>
      <c r="W6" s="322"/>
      <c r="X6" s="320"/>
      <c r="Y6" s="321"/>
      <c r="Z6" s="296" t="s">
        <v>55</v>
      </c>
      <c r="AA6" s="298" t="s">
        <v>56</v>
      </c>
      <c r="AB6" s="298" t="s">
        <v>57</v>
      </c>
      <c r="AC6" s="12" t="s">
        <v>62</v>
      </c>
    </row>
    <row r="7" spans="1:29" ht="21" customHeight="1" thickBot="1" x14ac:dyDescent="0.6">
      <c r="A7" s="315"/>
      <c r="B7" s="62" t="s">
        <v>69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62"/>
      <c r="N7" s="63">
        <v>1</v>
      </c>
      <c r="O7" s="63">
        <v>2</v>
      </c>
      <c r="P7" s="365"/>
      <c r="Q7" s="139">
        <v>4</v>
      </c>
      <c r="R7" s="370"/>
      <c r="S7" s="371"/>
      <c r="T7" s="371"/>
      <c r="U7" s="365"/>
      <c r="V7" s="360"/>
      <c r="W7" s="355"/>
      <c r="X7" s="356"/>
      <c r="Y7" s="357"/>
      <c r="Z7" s="297"/>
      <c r="AA7" s="299"/>
      <c r="AB7" s="299"/>
      <c r="AC7" s="10" t="s">
        <v>58</v>
      </c>
    </row>
    <row r="8" spans="1:29" ht="21" customHeight="1" thickBot="1" x14ac:dyDescent="0.6">
      <c r="A8" s="316"/>
      <c r="B8" s="65" t="s">
        <v>67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กรวิชญ์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เจษฎา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กรรณิการ์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จุฑาภรณ์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ทัศนวรรณ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เพ็ญนภา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วิมลิน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สิริกมล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สุชาดา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สุทธิดา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สุพัตรา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สุลิศา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>
        <f>Time1!B30</f>
        <v>22</v>
      </c>
      <c r="B30" s="50" t="str">
        <f>Time1!E30</f>
        <v>กรรณิการ์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>
        <f>Time1!B31</f>
        <v>23</v>
      </c>
      <c r="B31" s="50" t="str">
        <f>Time1!E31</f>
        <v>ธนัญชนก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>
        <f>Time1!B32</f>
        <v>24</v>
      </c>
      <c r="B32" s="50" t="str">
        <f>Time1!E32</f>
        <v>สุพัฒตรา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>
        <f>Time1!B33</f>
        <v>26</v>
      </c>
      <c r="B33" s="50" t="str">
        <f>Time1!E33</f>
        <v>ปริญญา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>
        <f>Time1!B34</f>
        <v>26</v>
      </c>
      <c r="B34" s="50" t="str">
        <f>Time1!E34</f>
        <v>ปภัสรา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>
        <f>Time1!B35</f>
        <v>27</v>
      </c>
      <c r="B35" s="50" t="str">
        <f>Time1!E35</f>
        <v>มณฑิรา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 t="str">
        <f>Time1!B36</f>
        <v xml:space="preserve">  </v>
      </c>
      <c r="B36" s="50" t="str">
        <f>Time1!E36</f>
        <v xml:space="preserve"> 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ref="M36" si="12">SUM(C36:L36)</f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ref="V36" si="13">SUM(M36+P36+T36)</f>
        <v>0</v>
      </c>
      <c r="W36" s="49" t="str">
        <f t="shared" ref="W36" si="14">IF(T36=0,"-",IF(V36&lt;50,"0",IF(V36&lt;55,"1",IF(V36&lt;60,"1.5",IF(V36&lt;65,"2",IF(V36&lt;70,"2.5",IF(V36&lt;75,"3",IF(V36&lt;80,"3.5","4"))))))))</f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3" sqref="V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154" t="s">
        <v>53</v>
      </c>
      <c r="X1" s="154">
        <v>9</v>
      </c>
    </row>
    <row r="2" spans="1:27" ht="21" customHeight="1" x14ac:dyDescent="0.55000000000000004">
      <c r="A2" s="307" t="s">
        <v>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</row>
    <row r="3" spans="1:27" ht="21" customHeight="1" x14ac:dyDescent="0.55000000000000004">
      <c r="A3" s="309" t="s">
        <v>1</v>
      </c>
      <c r="B3" s="309"/>
      <c r="C3" s="308">
        <f>STUDENT!C4</f>
        <v>0</v>
      </c>
      <c r="D3" s="308"/>
      <c r="E3" s="308" t="s">
        <v>0</v>
      </c>
      <c r="F3" s="308"/>
      <c r="G3" s="308"/>
      <c r="H3" s="308">
        <f>STUDENT!E4</f>
        <v>0</v>
      </c>
      <c r="I3" s="308"/>
      <c r="J3" s="308"/>
      <c r="K3" s="308"/>
      <c r="L3" s="308"/>
      <c r="W3" s="157" t="s">
        <v>46</v>
      </c>
      <c r="X3" s="180" t="str">
        <f>STUDENT!C2</f>
        <v>6</v>
      </c>
    </row>
    <row r="4" spans="1:27" ht="21" customHeight="1" thickBot="1" x14ac:dyDescent="0.6">
      <c r="A4" s="354" t="s">
        <v>102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</row>
    <row r="5" spans="1:27" ht="21" customHeight="1" x14ac:dyDescent="0.55000000000000004">
      <c r="A5" s="313" t="s">
        <v>8</v>
      </c>
      <c r="B5" s="60" t="s">
        <v>66</v>
      </c>
      <c r="C5" s="375" t="s">
        <v>155</v>
      </c>
      <c r="D5" s="376"/>
      <c r="E5" s="351" t="s">
        <v>101</v>
      </c>
      <c r="F5" s="352"/>
      <c r="G5" s="352"/>
      <c r="H5" s="352"/>
      <c r="I5" s="352"/>
      <c r="J5" s="352"/>
      <c r="K5" s="352"/>
      <c r="L5" s="353"/>
      <c r="M5" s="293" t="s">
        <v>54</v>
      </c>
      <c r="N5" s="294"/>
      <c r="O5" s="294"/>
      <c r="P5" s="294"/>
      <c r="Q5" s="372" t="s">
        <v>156</v>
      </c>
      <c r="R5" s="373"/>
      <c r="S5" s="373"/>
      <c r="T5" s="373"/>
      <c r="U5" s="373"/>
      <c r="V5" s="373"/>
      <c r="W5" s="373"/>
      <c r="X5" s="374"/>
    </row>
    <row r="6" spans="1:27" ht="21" customHeight="1" thickBot="1" x14ac:dyDescent="0.6">
      <c r="A6" s="315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5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16"/>
      <c r="B7" s="65" t="s">
        <v>67</v>
      </c>
      <c r="C7" s="66"/>
      <c r="D7" s="66" t="s">
        <v>100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44">
        <v>3</v>
      </c>
      <c r="R7" s="244">
        <v>3</v>
      </c>
      <c r="S7" s="244">
        <v>3</v>
      </c>
      <c r="T7" s="244">
        <v>3</v>
      </c>
      <c r="U7" s="244">
        <v>3</v>
      </c>
      <c r="V7" s="244">
        <f>SUM(Q7:U7)</f>
        <v>15</v>
      </c>
      <c r="W7" s="244">
        <f>AVERAGE(V7/5)</f>
        <v>3</v>
      </c>
      <c r="X7" s="244" t="s">
        <v>100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สราวุฒิ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30"/>
      <c r="R8" s="230"/>
      <c r="S8" s="230"/>
      <c r="T8" s="230"/>
      <c r="U8" s="230"/>
      <c r="V8" s="230">
        <f>SUM(Q8:U8)</f>
        <v>0</v>
      </c>
      <c r="W8" s="230">
        <f>V8/U6</f>
        <v>0</v>
      </c>
      <c r="X8" s="23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ธีรภัทธ์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พีรพัฒน์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0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วีระวุฒิ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0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สุรเชษฐ์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0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ณัฐชัย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0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นัชวนนท์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0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กรวิชญ์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0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เจษฎา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0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4" t="str">
        <f>Time1!E19</f>
        <v>ศศินันท์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0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4" t="str">
        <f>Time1!E20</f>
        <v>กรรณิการ์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0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4" t="str">
        <f>Time1!E21</f>
        <v>จุฑาภรณ์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0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4" t="str">
        <f>Time1!E22</f>
        <v>ทัศนวรรณ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0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4" t="str">
        <f>Time1!E23</f>
        <v>เพ็ญนภา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0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4" t="str">
        <f>Time1!E24</f>
        <v>วิมลิน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0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4" t="str">
        <f>Time1!E25</f>
        <v>สิริกมล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0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4" t="str">
        <f>Time1!E26</f>
        <v>สุชาดา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0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4" t="str">
        <f>Time1!E27</f>
        <v>สุทธิดา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0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4" t="str">
        <f>Time1!E28</f>
        <v>สุพัตรา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0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4" t="str">
        <f>Time1!E29</f>
        <v>สุลิศา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0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4" t="str">
        <f>Time1!E30</f>
        <v>กรรณิการ์</v>
      </c>
      <c r="C29" s="49"/>
      <c r="D29" s="194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4" t="str">
        <f>Time1!E31</f>
        <v>ธนัญชนก</v>
      </c>
      <c r="C30" s="49"/>
      <c r="D30" s="194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0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4" t="str">
        <f>Time1!E32</f>
        <v>สุพัฒตรา</v>
      </c>
      <c r="C31" s="49"/>
      <c r="D31" s="194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0" t="str">
        <f t="shared" si="30"/>
        <v>ไม่ผ่าน</v>
      </c>
    </row>
    <row r="32" spans="1:24" ht="19.899999999999999" customHeight="1" x14ac:dyDescent="0.55000000000000004">
      <c r="A32" s="122">
        <f>Time1!B33</f>
        <v>26</v>
      </c>
      <c r="B32" s="164" t="str">
        <f>Time1!E33</f>
        <v>ปริญญา</v>
      </c>
      <c r="C32" s="49"/>
      <c r="D32" s="194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0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4" t="str">
        <f>Time1!E34</f>
        <v>ปภัสรา</v>
      </c>
      <c r="C33" s="49"/>
      <c r="D33" s="194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30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4" t="str">
        <f>Time1!E35</f>
        <v>มณฑิรา</v>
      </c>
      <c r="C34" s="49"/>
      <c r="D34" s="194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30" t="str">
        <f t="shared" si="41"/>
        <v>ไม่ผ่าน</v>
      </c>
    </row>
    <row r="35" spans="1:24" ht="19.899999999999999" customHeight="1" x14ac:dyDescent="0.55000000000000004">
      <c r="A35" s="122" t="str">
        <f>Time1!B36</f>
        <v xml:space="preserve">  </v>
      </c>
      <c r="B35" s="164" t="str">
        <f>Time1!E36</f>
        <v xml:space="preserve">  </v>
      </c>
      <c r="C35" s="49"/>
      <c r="D35" s="221" t="str">
        <f t="shared" ref="D35" si="42">IF(C35&lt;1,"ไม่ผ่าน",IF(C35&lt;2,"ผ่าน",IF(C35&lt;3,"ดี","ดีเยี่ยม")))</f>
        <v>ไม่ผ่าน</v>
      </c>
      <c r="E35" s="49"/>
      <c r="F35" s="49"/>
      <c r="G35" s="49"/>
      <c r="H35" s="49"/>
      <c r="I35" s="49"/>
      <c r="J35" s="49">
        <f t="shared" ref="J35" si="43">SUM(E35:I35)</f>
        <v>0</v>
      </c>
      <c r="K35" s="49">
        <f t="shared" ref="K35" si="44">ROUND(J35/5,0)</f>
        <v>0</v>
      </c>
      <c r="L35" s="49" t="str">
        <f t="shared" ref="L35" si="45">IF(K35&lt;1,"ไม่ผ่าน",IF(K35&lt;2,"ผ่าน",IF(K35&lt;3,"ดี","ดีเยี่ยม")))</f>
        <v>ไม่ผ่าน</v>
      </c>
      <c r="M35" s="3">
        <f t="shared" ref="M35" si="46">COUNTIF(C35:L35,"ข")*2</f>
        <v>0</v>
      </c>
      <c r="N35" s="3">
        <f t="shared" ref="N35" si="47">COUNTIF(C35:M35,"ล")*2</f>
        <v>0</v>
      </c>
      <c r="O35" s="3">
        <f t="shared" ref="O35" si="48">COUNTIF(C35:N35,"ป")*2</f>
        <v>0</v>
      </c>
      <c r="P35" s="161">
        <f t="shared" ref="P35" si="49">SUM(C35:L35)</f>
        <v>0</v>
      </c>
      <c r="Q35" s="49"/>
      <c r="R35" s="49"/>
      <c r="S35" s="49"/>
      <c r="T35" s="49"/>
      <c r="U35" s="49"/>
      <c r="V35" s="49">
        <f t="shared" ref="V35" si="50">SUM(Q35:U35)</f>
        <v>0</v>
      </c>
      <c r="W35" s="49">
        <f t="shared" ref="W35" si="51">V35/5</f>
        <v>0</v>
      </c>
      <c r="X35" s="230" t="str">
        <f t="shared" ref="X35" si="52">IF(W35&lt;1,"ไม่ผ่าน",IF(W35&lt;2,"ผ่าน",IF(W35&lt;3,"ดี","ดีเยี่ยม")))</f>
        <v>ไม่ผ่าน</v>
      </c>
    </row>
    <row r="36" spans="1:24" ht="19.899999999999999" customHeight="1" x14ac:dyDescent="0.55000000000000004">
      <c r="A36" s="122"/>
      <c r="B36" s="164"/>
      <c r="C36" s="49"/>
      <c r="D36" s="19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197"/>
    </row>
    <row r="37" spans="1:24" ht="19.899999999999999" customHeight="1" x14ac:dyDescent="0.55000000000000004">
      <c r="A37" s="122"/>
      <c r="B37" s="164"/>
      <c r="C37" s="49"/>
      <c r="D37" s="19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197"/>
    </row>
    <row r="38" spans="1:24" ht="19.899999999999999" customHeight="1" x14ac:dyDescent="0.55000000000000004">
      <c r="A38" s="122"/>
      <c r="B38" s="164"/>
      <c r="C38" s="49"/>
      <c r="D38" s="20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03"/>
    </row>
    <row r="39" spans="1:24" ht="19.899999999999999" customHeight="1" x14ac:dyDescent="0.55000000000000004">
      <c r="A39" s="122"/>
      <c r="B39" s="164"/>
      <c r="C39" s="49"/>
      <c r="D39" s="20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03"/>
    </row>
    <row r="40" spans="1:24" ht="19.899999999999999" customHeight="1" x14ac:dyDescent="0.55000000000000004">
      <c r="A40" s="122"/>
      <c r="B40" s="164"/>
      <c r="C40" s="49"/>
      <c r="D40" s="20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03"/>
    </row>
    <row r="41" spans="1:24" ht="19.899999999999999" customHeight="1" x14ac:dyDescent="0.55000000000000004">
      <c r="A41" s="122"/>
      <c r="B41" s="164"/>
      <c r="C41" s="49"/>
      <c r="D41" s="200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03"/>
    </row>
    <row r="42" spans="1:24" ht="19.899999999999999" customHeight="1" x14ac:dyDescent="0.55000000000000004">
      <c r="A42" s="122"/>
      <c r="B42" s="164"/>
      <c r="C42" s="49"/>
      <c r="D42" s="200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03"/>
    </row>
    <row r="43" spans="1:24" ht="19.899999999999999" customHeight="1" x14ac:dyDescent="0.55000000000000004">
      <c r="A43" s="122"/>
      <c r="B43" s="164"/>
      <c r="C43" s="49"/>
      <c r="D43" s="200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03"/>
    </row>
    <row r="44" spans="1:24" ht="19.899999999999999" customHeight="1" x14ac:dyDescent="0.55000000000000004">
      <c r="A44" s="122"/>
      <c r="B44" s="164"/>
      <c r="C44" s="49"/>
      <c r="D44" s="200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03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03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0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81" t="s">
        <v>103</v>
      </c>
      <c r="B2" s="381"/>
      <c r="C2" s="381"/>
      <c r="D2" s="381"/>
      <c r="E2" s="381"/>
    </row>
    <row r="3" spans="1:5" ht="19.899999999999999" customHeight="1" x14ac:dyDescent="0.2">
      <c r="A3" s="21" t="s">
        <v>104</v>
      </c>
      <c r="B3" s="392" t="s">
        <v>77</v>
      </c>
      <c r="C3" s="393"/>
      <c r="D3" s="393"/>
      <c r="E3" s="394"/>
    </row>
    <row r="4" spans="1:5" ht="19.899999999999999" customHeight="1" x14ac:dyDescent="0.2">
      <c r="A4" s="383" t="s">
        <v>119</v>
      </c>
      <c r="B4" s="377" t="s">
        <v>105</v>
      </c>
      <c r="C4" s="378"/>
      <c r="D4" s="378"/>
      <c r="E4" s="379"/>
    </row>
    <row r="5" spans="1:5" ht="19.899999999999999" customHeight="1" x14ac:dyDescent="0.2">
      <c r="A5" s="384"/>
      <c r="B5" s="389" t="s">
        <v>106</v>
      </c>
      <c r="C5" s="390"/>
      <c r="D5" s="390"/>
      <c r="E5" s="391"/>
    </row>
    <row r="6" spans="1:5" ht="19.899999999999999" customHeight="1" x14ac:dyDescent="0.2">
      <c r="A6" s="384"/>
      <c r="B6" s="389" t="s">
        <v>107</v>
      </c>
      <c r="C6" s="390"/>
      <c r="D6" s="390"/>
      <c r="E6" s="391"/>
    </row>
    <row r="7" spans="1:5" ht="19.899999999999999" customHeight="1" x14ac:dyDescent="0.2">
      <c r="A7" s="385"/>
      <c r="B7" s="380" t="s">
        <v>108</v>
      </c>
      <c r="C7" s="381"/>
      <c r="D7" s="381"/>
      <c r="E7" s="382"/>
    </row>
    <row r="8" spans="1:5" ht="19.899999999999999" customHeight="1" x14ac:dyDescent="0.2">
      <c r="A8" s="383" t="s">
        <v>120</v>
      </c>
      <c r="B8" s="377" t="s">
        <v>109</v>
      </c>
      <c r="C8" s="378"/>
      <c r="D8" s="378"/>
      <c r="E8" s="379"/>
    </row>
    <row r="9" spans="1:5" ht="19.899999999999999" customHeight="1" x14ac:dyDescent="0.2">
      <c r="A9" s="385"/>
      <c r="B9" s="380" t="s">
        <v>110</v>
      </c>
      <c r="C9" s="381"/>
      <c r="D9" s="381"/>
      <c r="E9" s="382"/>
    </row>
    <row r="10" spans="1:5" ht="19.899999999999999" customHeight="1" x14ac:dyDescent="0.2">
      <c r="A10" s="23" t="s">
        <v>112</v>
      </c>
      <c r="B10" s="395" t="s">
        <v>111</v>
      </c>
      <c r="C10" s="396"/>
      <c r="D10" s="396"/>
      <c r="E10" s="397"/>
    </row>
    <row r="11" spans="1:5" ht="19.899999999999999" customHeight="1" x14ac:dyDescent="0.2">
      <c r="A11" s="386" t="s">
        <v>113</v>
      </c>
      <c r="B11" s="377" t="s">
        <v>138</v>
      </c>
      <c r="C11" s="378"/>
      <c r="D11" s="378"/>
      <c r="E11" s="379"/>
    </row>
    <row r="12" spans="1:5" ht="19.899999999999999" customHeight="1" x14ac:dyDescent="0.2">
      <c r="A12" s="387"/>
      <c r="B12" s="389" t="s">
        <v>139</v>
      </c>
      <c r="C12" s="390"/>
      <c r="D12" s="390"/>
      <c r="E12" s="391"/>
    </row>
    <row r="13" spans="1:5" ht="19.899999999999999" customHeight="1" x14ac:dyDescent="0.2">
      <c r="A13" s="388"/>
      <c r="B13" s="380" t="s">
        <v>140</v>
      </c>
      <c r="C13" s="381"/>
      <c r="D13" s="381"/>
      <c r="E13" s="382"/>
    </row>
    <row r="14" spans="1:5" ht="19.899999999999999" customHeight="1" x14ac:dyDescent="0.2">
      <c r="A14" s="386" t="s">
        <v>114</v>
      </c>
      <c r="B14" s="377" t="s">
        <v>141</v>
      </c>
      <c r="C14" s="378"/>
      <c r="D14" s="378"/>
      <c r="E14" s="379"/>
    </row>
    <row r="15" spans="1:5" ht="19.899999999999999" customHeight="1" x14ac:dyDescent="0.2">
      <c r="A15" s="388"/>
      <c r="B15" s="380" t="s">
        <v>142</v>
      </c>
      <c r="C15" s="381"/>
      <c r="D15" s="381"/>
      <c r="E15" s="382"/>
    </row>
    <row r="16" spans="1:5" ht="19.899999999999999" customHeight="1" x14ac:dyDescent="0.2">
      <c r="A16" s="386" t="s">
        <v>115</v>
      </c>
      <c r="B16" s="377" t="s">
        <v>143</v>
      </c>
      <c r="C16" s="378"/>
      <c r="D16" s="378"/>
      <c r="E16" s="379"/>
    </row>
    <row r="17" spans="1:5" ht="19.899999999999999" customHeight="1" x14ac:dyDescent="0.2">
      <c r="A17" s="388"/>
      <c r="B17" s="380" t="s">
        <v>144</v>
      </c>
      <c r="C17" s="381"/>
      <c r="D17" s="381"/>
      <c r="E17" s="382"/>
    </row>
    <row r="18" spans="1:5" ht="19.899999999999999" customHeight="1" x14ac:dyDescent="0.2">
      <c r="A18" s="386" t="s">
        <v>116</v>
      </c>
      <c r="B18" s="377" t="s">
        <v>145</v>
      </c>
      <c r="C18" s="378"/>
      <c r="D18" s="378"/>
      <c r="E18" s="379"/>
    </row>
    <row r="19" spans="1:5" ht="19.899999999999999" customHeight="1" x14ac:dyDescent="0.2">
      <c r="A19" s="387"/>
      <c r="B19" s="389" t="s">
        <v>146</v>
      </c>
      <c r="C19" s="390"/>
      <c r="D19" s="390"/>
      <c r="E19" s="391"/>
    </row>
    <row r="20" spans="1:5" ht="19.899999999999999" customHeight="1" x14ac:dyDescent="0.2">
      <c r="A20" s="388"/>
      <c r="B20" s="380" t="s">
        <v>147</v>
      </c>
      <c r="C20" s="381"/>
      <c r="D20" s="381"/>
      <c r="E20" s="382"/>
    </row>
    <row r="21" spans="1:5" ht="19.899999999999999" customHeight="1" x14ac:dyDescent="0.2">
      <c r="A21" s="386" t="s">
        <v>117</v>
      </c>
      <c r="B21" s="377" t="s">
        <v>148</v>
      </c>
      <c r="C21" s="378"/>
      <c r="D21" s="378"/>
      <c r="E21" s="379"/>
    </row>
    <row r="22" spans="1:5" ht="19.899999999999999" customHeight="1" x14ac:dyDescent="0.2">
      <c r="A22" s="388"/>
      <c r="B22" s="380" t="s">
        <v>149</v>
      </c>
      <c r="C22" s="381"/>
      <c r="D22" s="381"/>
      <c r="E22" s="382"/>
    </row>
    <row r="23" spans="1:5" ht="19.899999999999999" customHeight="1" x14ac:dyDescent="0.2">
      <c r="A23" s="396" t="s">
        <v>118</v>
      </c>
      <c r="B23" s="396"/>
      <c r="C23" s="396"/>
      <c r="D23" s="396"/>
      <c r="E23" s="396"/>
    </row>
    <row r="24" spans="1:5" ht="19.899999999999999" customHeight="1" x14ac:dyDescent="0.2">
      <c r="A24" s="17" t="s">
        <v>67</v>
      </c>
      <c r="B24" s="20" t="s">
        <v>121</v>
      </c>
      <c r="C24" s="392" t="s">
        <v>123</v>
      </c>
      <c r="D24" s="393"/>
      <c r="E24" s="394"/>
    </row>
    <row r="25" spans="1:5" ht="19.899999999999999" customHeight="1" x14ac:dyDescent="0.2">
      <c r="A25" s="398">
        <v>3</v>
      </c>
      <c r="B25" s="398" t="s">
        <v>122</v>
      </c>
      <c r="C25" s="395" t="s">
        <v>124</v>
      </c>
      <c r="D25" s="396"/>
      <c r="E25" s="397"/>
    </row>
    <row r="26" spans="1:5" ht="19.899999999999999" customHeight="1" x14ac:dyDescent="0.2">
      <c r="A26" s="399"/>
      <c r="B26" s="399"/>
      <c r="C26" s="395" t="s">
        <v>125</v>
      </c>
      <c r="D26" s="396"/>
      <c r="E26" s="397"/>
    </row>
    <row r="27" spans="1:5" ht="19.899999999999999" customHeight="1" x14ac:dyDescent="0.2">
      <c r="A27" s="17">
        <v>2</v>
      </c>
      <c r="B27" s="20" t="s">
        <v>129</v>
      </c>
      <c r="C27" s="395" t="s">
        <v>126</v>
      </c>
      <c r="D27" s="396"/>
      <c r="E27" s="397"/>
    </row>
    <row r="28" spans="1:5" ht="19.899999999999999" customHeight="1" x14ac:dyDescent="0.2">
      <c r="A28" s="17">
        <v>1</v>
      </c>
      <c r="B28" s="20" t="s">
        <v>130</v>
      </c>
      <c r="C28" s="395" t="s">
        <v>127</v>
      </c>
      <c r="D28" s="396"/>
      <c r="E28" s="397"/>
    </row>
    <row r="29" spans="1:5" ht="19.899999999999999" customHeight="1" x14ac:dyDescent="0.2">
      <c r="A29" s="17">
        <v>0</v>
      </c>
      <c r="B29" s="20" t="s">
        <v>131</v>
      </c>
      <c r="C29" s="395" t="s">
        <v>128</v>
      </c>
      <c r="D29" s="396"/>
      <c r="E29" s="397"/>
    </row>
    <row r="30" spans="1:5" ht="19.899999999999999" customHeight="1" x14ac:dyDescent="0.2">
      <c r="A30" s="396" t="s">
        <v>132</v>
      </c>
      <c r="B30" s="396"/>
      <c r="C30" s="396"/>
      <c r="D30" s="396"/>
      <c r="E30" s="396"/>
    </row>
    <row r="31" spans="1:5" ht="19.899999999999999" customHeight="1" x14ac:dyDescent="0.2">
      <c r="A31" s="17" t="s">
        <v>67</v>
      </c>
      <c r="B31" s="20" t="s">
        <v>121</v>
      </c>
      <c r="C31" s="392" t="s">
        <v>123</v>
      </c>
      <c r="D31" s="393"/>
      <c r="E31" s="394"/>
    </row>
    <row r="32" spans="1:5" ht="19.899999999999999" customHeight="1" x14ac:dyDescent="0.2">
      <c r="A32" s="398">
        <v>3</v>
      </c>
      <c r="B32" s="398" t="s">
        <v>122</v>
      </c>
      <c r="C32" s="395" t="s">
        <v>133</v>
      </c>
      <c r="D32" s="396"/>
      <c r="E32" s="397"/>
    </row>
    <row r="33" spans="1:5" ht="19.899999999999999" customHeight="1" x14ac:dyDescent="0.2">
      <c r="A33" s="399"/>
      <c r="B33" s="399"/>
      <c r="C33" s="395" t="s">
        <v>134</v>
      </c>
      <c r="D33" s="396"/>
      <c r="E33" s="397"/>
    </row>
    <row r="34" spans="1:5" ht="19.899999999999999" customHeight="1" x14ac:dyDescent="0.2">
      <c r="A34" s="17">
        <v>2</v>
      </c>
      <c r="B34" s="20" t="s">
        <v>129</v>
      </c>
      <c r="C34" s="400" t="s">
        <v>135</v>
      </c>
      <c r="D34" s="401"/>
      <c r="E34" s="402"/>
    </row>
    <row r="35" spans="1:5" ht="19.899999999999999" customHeight="1" x14ac:dyDescent="0.2">
      <c r="A35" s="17">
        <v>1</v>
      </c>
      <c r="B35" s="20" t="s">
        <v>130</v>
      </c>
      <c r="C35" s="395" t="s">
        <v>136</v>
      </c>
      <c r="D35" s="396"/>
      <c r="E35" s="397"/>
    </row>
    <row r="36" spans="1:5" ht="19.899999999999999" customHeight="1" x14ac:dyDescent="0.2">
      <c r="A36" s="17">
        <v>0</v>
      </c>
      <c r="B36" s="20" t="s">
        <v>131</v>
      </c>
      <c r="C36" s="395" t="s">
        <v>137</v>
      </c>
      <c r="D36" s="396"/>
      <c r="E36" s="39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2022-07-24T05:25:57Z</cp:lastPrinted>
  <dcterms:created xsi:type="dcterms:W3CDTF">2016-07-19T04:48:12Z</dcterms:created>
  <dcterms:modified xsi:type="dcterms:W3CDTF">2023-09-03T13:28:34Z</dcterms:modified>
</cp:coreProperties>
</file>